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75 Усанова С.В\СМР\"/>
    </mc:Choice>
  </mc:AlternateContent>
  <xr:revisionPtr revIDLastSave="0" documentId="13_ncr:1_{9E878EC3-A0F7-429A-957B-01FE2145B9CE}" xr6:coauthVersionLast="36" xr6:coauthVersionMax="36" xr10:uidLastSave="{00000000-0000-0000-0000-000000000000}"/>
  <bookViews>
    <workbookView xWindow="9105" yWindow="495" windowWidth="10005" windowHeight="8730" tabRatio="879" activeTab="8" xr2:uid="{00000000-000D-0000-FFFF-FFFF00000000}"/>
  </bookViews>
  <sheets>
    <sheet name="НМЦ 2023" sheetId="117" r:id="rId1"/>
    <sheet name="НМЦ 2022" sheetId="102" r:id="rId2"/>
    <sheet name="т1" sheetId="91" state="hidden" r:id="rId3"/>
    <sheet name="т2" sheetId="96" state="hidden" r:id="rId4"/>
    <sheet name="01_ПР" sheetId="114" r:id="rId5"/>
    <sheet name="02_ИП" sheetId="115" r:id="rId6"/>
    <sheet name="03_Землеустр" sheetId="103" r:id="rId7"/>
    <sheet name="04_СМР_форма 20" sheetId="97" r:id="rId8"/>
    <sheet name="05_Исп" sheetId="116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'01_ПР'!$11:$11</definedName>
    <definedName name="_xlnm.Print_Titles" localSheetId="5">'02_ИП'!$11:$11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2022'!$A$1:$I$41</definedName>
    <definedName name="_xlnm.Print_Area" localSheetId="0">'НМЦ 2023'!$A$1:$I$41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/>
</workbook>
</file>

<file path=xl/calcChain.xml><?xml version="1.0" encoding="utf-8"?>
<calcChain xmlns="http://schemas.openxmlformats.org/spreadsheetml/2006/main">
  <c r="D24" i="117" l="1"/>
  <c r="H21" i="117"/>
  <c r="H29" i="117" s="1"/>
  <c r="H31" i="117" s="1"/>
  <c r="J18" i="117"/>
  <c r="J17" i="117"/>
  <c r="I15" i="117"/>
  <c r="I12" i="117"/>
  <c r="I11" i="117"/>
  <c r="G26" i="117" l="1"/>
  <c r="H32" i="117"/>
  <c r="H33" i="117" s="1"/>
  <c r="E27" i="97"/>
  <c r="E26" i="97"/>
  <c r="H26" i="97"/>
  <c r="H25" i="97"/>
  <c r="E20" i="97" l="1"/>
  <c r="E21" i="97" s="1"/>
  <c r="K6" i="103" l="1"/>
  <c r="E24" i="97" l="1"/>
  <c r="I22" i="97" l="1"/>
  <c r="D24" i="102" l="1"/>
  <c r="B4" i="103" l="1"/>
  <c r="E32" i="103"/>
  <c r="E27" i="103"/>
  <c r="L6" i="103"/>
  <c r="J6" i="103"/>
  <c r="I6" i="103"/>
  <c r="M5" i="103"/>
  <c r="M6" i="103" l="1"/>
  <c r="E17" i="103" s="1"/>
  <c r="E18" i="103" s="1"/>
  <c r="F15" i="103" s="1"/>
  <c r="E12" i="103"/>
  <c r="E13" i="103" s="1"/>
  <c r="F10" i="103" s="1"/>
  <c r="E31" i="103"/>
  <c r="E25" i="103"/>
  <c r="V26" i="97"/>
  <c r="V25" i="97"/>
  <c r="S25" i="97"/>
  <c r="W25" i="97" s="1"/>
  <c r="V20" i="97"/>
  <c r="V19" i="97"/>
  <c r="S19" i="97"/>
  <c r="S20" i="97" s="1"/>
  <c r="W20" i="97" s="1"/>
  <c r="E36" i="103" l="1"/>
  <c r="E38" i="103" s="1"/>
  <c r="F34" i="103" s="1"/>
  <c r="E30" i="103"/>
  <c r="F28" i="103" s="1"/>
  <c r="E26" i="103"/>
  <c r="F23" i="103" s="1"/>
  <c r="F42" i="103" s="1"/>
  <c r="W19" i="97"/>
  <c r="F21" i="103"/>
  <c r="S26" i="97"/>
  <c r="W26" i="97" s="1"/>
  <c r="F43" i="103" l="1"/>
  <c r="G43" i="103" s="1"/>
  <c r="A2" i="97"/>
  <c r="G13" i="102" l="1"/>
  <c r="G13" i="117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I26" i="97"/>
  <c r="D26" i="97"/>
  <c r="P25" i="97"/>
  <c r="I25" i="97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1" i="117" l="1"/>
  <c r="J19" i="117"/>
  <c r="G27" i="117" s="1"/>
  <c r="G31" i="117" s="1"/>
  <c r="D9" i="98"/>
  <c r="G32" i="117" l="1"/>
  <c r="G33" i="117" s="1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9" i="102" l="1"/>
  <c r="G27" i="102" s="1"/>
  <c r="J18" i="102"/>
  <c r="J17" i="102"/>
  <c r="G21" i="102"/>
  <c r="H11" i="101"/>
  <c r="G26" i="102" l="1"/>
  <c r="G31" i="102" s="1"/>
  <c r="I14" i="101"/>
  <c r="H16" i="98" l="1"/>
  <c r="H21" i="102" l="1"/>
  <c r="H29" i="102" s="1"/>
  <c r="I15" i="102" l="1"/>
  <c r="I12" i="102"/>
  <c r="H31" i="102" l="1"/>
  <c r="H32" i="102" l="1"/>
  <c r="H33" i="102" s="1"/>
  <c r="C13" i="100"/>
  <c r="I11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2" i="102" l="1"/>
  <c r="I29" i="101"/>
  <c r="P24" i="98"/>
  <c r="G33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4" i="117" s="1"/>
  <c r="J4" i="101"/>
  <c r="J3" i="98"/>
  <c r="J6" i="97"/>
  <c r="J4" i="96"/>
  <c r="N14" i="117" l="1"/>
  <c r="N31" i="117" s="1"/>
  <c r="C6" i="100"/>
  <c r="C7" i="100" s="1"/>
  <c r="C10" i="100" s="1"/>
  <c r="C8" i="100" s="1"/>
  <c r="M14" i="102"/>
  <c r="N14" i="102" s="1"/>
  <c r="P20" i="98"/>
  <c r="D14" i="117" l="1"/>
  <c r="N32" i="117"/>
  <c r="N33" i="117" s="1"/>
  <c r="N31" i="102"/>
  <c r="N32" i="102" s="1"/>
  <c r="N33" i="102" s="1"/>
  <c r="P24" i="96"/>
  <c r="D21" i="117" l="1"/>
  <c r="I14" i="117"/>
  <c r="D14" i="102"/>
  <c r="D21" i="102" s="1"/>
  <c r="P11" i="97"/>
  <c r="P38" i="97" s="1"/>
  <c r="P13" i="96"/>
  <c r="P11" i="96"/>
  <c r="P10" i="96"/>
  <c r="P53" i="91"/>
  <c r="I21" i="117" l="1"/>
  <c r="D28" i="117"/>
  <c r="D31" i="117" s="1"/>
  <c r="D28" i="102"/>
  <c r="D31" i="102" s="1"/>
  <c r="I21" i="102"/>
  <c r="I14" i="102"/>
  <c r="P34" i="98"/>
  <c r="P36" i="96"/>
  <c r="P9" i="96"/>
  <c r="D32" i="117" l="1"/>
  <c r="I31" i="117"/>
  <c r="I32" i="117" s="1"/>
  <c r="I33" i="117" s="1"/>
  <c r="D33" i="117"/>
  <c r="D32" i="102"/>
  <c r="D33" i="102" s="1"/>
  <c r="I31" i="102"/>
  <c r="I32" i="102" s="1"/>
  <c r="P45" i="96"/>
  <c r="J33" i="117" l="1"/>
  <c r="P33" i="117"/>
  <c r="I33" i="102"/>
  <c r="J33" i="102" s="1"/>
  <c r="E5" i="100"/>
  <c r="E6" i="100" s="1"/>
  <c r="E7" i="100" s="1"/>
  <c r="E10" i="100" s="1"/>
  <c r="P33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<sst xmlns="http://schemas.openxmlformats.org/spreadsheetml/2006/main" count="1704" uniqueCount="489">
  <si>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</si>
  <si>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</si>
  <si>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</si>
  <si>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</si>
  <si>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</si>
  <si>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</si>
  <si>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</si>
  <si>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</si>
  <si>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</si>
  <si>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</si>
  <si>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</si>
  <si>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</si>
  <si>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</si>
  <si>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</si>
  <si>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</si>
  <si>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</si>
  <si>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</si>
  <si>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</si>
  <si>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</si>
  <si>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</si>
  <si>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</si>
  <si>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</si>
  <si>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</si>
  <si>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</si>
  <si>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</si>
  <si>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</si>
  <si>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</si>
  <si>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</si>
  <si>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</si>
  <si>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</si>
  <si>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</si>
  <si>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</si>
  <si>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</si>
  <si>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</si>
  <si>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</si>
  <si>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</si>
  <si>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</si>
  <si>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</si>
  <si>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</si>
  <si>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</si>
  <si>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</si>
  <si>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</si>
  <si>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</si>
  <si>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</si>
  <si>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</si>
  <si>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</si>
  <si>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</si>
  <si>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</si>
  <si>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</si>
  <si>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</si>
  <si>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</si>
  <si>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</si>
  <si>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</si>
  <si>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</si>
  <si>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</si>
  <si>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</si>
  <si>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</si>
  <si>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</si>
  <si>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</si>
  <si>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</si>
  <si>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</si>
  <si>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</si>
  <si>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</si>
  <si>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</si>
  <si>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</si>
  <si>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</si>
  <si>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</si>
  <si>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</si>
  <si>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</si>
  <si>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</si>
  <si>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</si>
  <si>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</si>
  <si>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</si>
  <si>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</si>
  <si>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</si>
  <si>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</si>
  <si>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</si>
  <si>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</si>
  <si>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</si>
  <si>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</si>
  <si>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</si>
  <si>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</si>
  <si>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</si>
  <si>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</si>
  <si>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</si>
  <si>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</si>
  <si>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</si>
  <si>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</si>
  <si>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</si>
  <si>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</si>
  <si>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</si>
  <si>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</si>
  <si>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</si>
  <si>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</si>
  <si>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</si>
  <si>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</si>
  <si>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</si>
  <si>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</si>
  <si>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</si>
  <si>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</si>
  <si>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</si>
  <si>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</si>
  <si>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</si>
  <si>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</si>
  <si>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</si>
  <si>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</si>
  <si>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</si>
  <si>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</si>
  <si>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</si>
  <si>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</si>
  <si>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</si>
  <si>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</si>
  <si>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</si>
  <si>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</si>
  <si>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</si>
  <si>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</si>
  <si>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</si>
  <si>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</si>
  <si>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</si>
  <si>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</si>
  <si>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</si>
  <si>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</si>
  <si>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</si>
  <si>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</si>
  <si>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</si>
  <si>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</si>
  <si>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</si>
  <si>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</si>
  <si>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</si>
  <si>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</si>
  <si>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</si>
  <si>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</si>
  <si>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</si>
  <si>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</si>
  <si>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</si>
  <si>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</si>
  <si>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</si>
  <si>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</si>
  <si>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</si>
  <si>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</si>
  <si>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</si>
  <si>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</si>
  <si>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</si>
  <si>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</si>
  <si>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</si>
  <si>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</si>
  <si>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</si>
  <si>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</si>
  <si>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</si>
  <si>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</si>
  <si>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</si>
  <si>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</si>
  <si>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</si>
  <si>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</si>
  <si>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</si>
  <si>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</si>
  <si>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</si>
  <si>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</si>
  <si>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</si>
  <si>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</si>
  <si>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</si>
  <si>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</si>
  <si>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</si>
  <si>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</si>
  <si>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</si>
  <si>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</si>
  <si>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</si>
  <si>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</si>
  <si>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</si>
  <si>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</si>
  <si>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</si>
  <si>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</si>
  <si>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</si>
  <si>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</si>
  <si>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</si>
  <si>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</si>
  <si>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</si>
  <si>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</si>
  <si>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</si>
  <si>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</si>
  <si>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</si>
  <si>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</si>
  <si>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</si>
  <si>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</si>
  <si>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</si>
  <si>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</si>
  <si>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</si>
  <si>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</si>
  <si>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</si>
  <si>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</si>
  <si>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</si>
  <si>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</si>
  <si>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</si>
  <si>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</si>
  <si>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</si>
  <si>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</si>
  <si>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</si>
  <si>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</si>
  <si>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</si>
  <si>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</si>
  <si>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</si>
  <si>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</si>
  <si>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</si>
  <si>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</si>
  <si>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</si>
  <si>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</si>
  <si>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</si>
  <si>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</si>
  <si>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</si>
  <si>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</si>
  <si>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</si>
  <si>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</si>
  <si>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</si>
  <si>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</si>
  <si>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</si>
  <si>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</si>
  <si>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</si>
  <si>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</si>
  <si>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</si>
  <si>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</si>
  <si>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</si>
  <si>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</si>
  <si>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</si>
  <si>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</si>
  <si>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</si>
  <si>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</si>
  <si>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</si>
  <si>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</si>
  <si>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</si>
  <si>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</si>
  <si>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</si>
  <si>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</si>
  <si>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</si>
  <si>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</si>
  <si>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</si>
  <si>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</si>
  <si>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</si>
  <si>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</si>
  <si>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</si>
  <si>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</si>
  <si>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</si>
  <si>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</si>
  <si>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</si>
  <si>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</si>
  <si>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</si>
  <si>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</si>
  <si>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</si>
  <si>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</si>
  <si>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</si>
  <si>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</si>
  <si>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</si>
  <si>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</si>
  <si>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</si>
  <si>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</si>
  <si>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</si>
  <si>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</si>
  <si>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</si>
  <si>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</si>
  <si>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</si>
  <si>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</si>
  <si>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</si>
  <si>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</si>
  <si>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</si>
  <si>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</si>
  <si>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</si>
  <si>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</si>
  <si>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</si>
  <si>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</si>
  <si>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</si>
  <si>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</si>
  <si>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</si>
  <si>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</si>
  <si>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</si>
  <si>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</si>
  <si>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</si>
  <si>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</si>
  <si>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</si>
  <si>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</si>
  <si>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</si>
  <si>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</si>
  <si>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</si>
  <si>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</si>
  <si>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</si>
  <si>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</si>
  <si>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</si>
  <si>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</si>
  <si>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</si>
  <si>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</si>
  <si>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</si>
  <si>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</si>
  <si>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</si>
  <si>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</si>
  <si>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</si>
  <si>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</si>
  <si>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</si>
  <si>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</si>
  <si>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</si>
  <si>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</si>
  <si>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</si>
  <si>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</si>
  <si>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</si>
  <si>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</si>
  <si>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</si>
  <si>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</si>
  <si>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</si>
  <si>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</si>
  <si>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</si>
  <si>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</si>
  <si>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</si>
  <si>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</si>
  <si>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</si>
  <si>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</si>
  <si>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</si>
  <si>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</si>
  <si>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</si>
  <si>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</si>
  <si>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</si>
  <si>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</si>
  <si>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</si>
  <si>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</si>
  <si>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</si>
  <si>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</si>
  <si>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</si>
  <si>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</si>
  <si>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</si>
  <si>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</si>
  <si>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</si>
  <si>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</si>
  <si>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</si>
  <si>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</si>
  <si>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</si>
  <si>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</si>
  <si>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</si>
  <si>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</si>
  <si>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</si>
  <si>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</si>
  <si>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</si>
  <si>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</si>
  <si>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</si>
  <si>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</si>
  <si>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</si>
  <si>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</si>
  <si>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</si>
  <si>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</si>
  <si>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</si>
  <si>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</si>
  <si>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</si>
  <si>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</si>
  <si>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</si>
  <si>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</si>
  <si>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</si>
  <si>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</si>
  <si>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</si>
  <si>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</si>
  <si>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</si>
  <si>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</si>
  <si>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</si>
  <si>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</si>
  <si>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</si>
  <si>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</si>
  <si>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</si>
  <si>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</si>
  <si>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</si>
  <si>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</si>
  <si>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</si>
  <si>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</si>
  <si>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</si>
  <si>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</si>
  <si>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</si>
  <si>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</si>
  <si>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</si>
  <si>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</si>
  <si>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</si>
  <si>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</si>
  <si>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</si>
  <si>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</si>
  <si>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</si>
  <si>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</si>
  <si>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</si>
  <si>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</si>
  <si>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</si>
  <si>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</si>
  <si>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</si>
  <si>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</si>
  <si>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>ТЧ п.2.8.2.9 При проектировании подключения к существующим воздушным линиям дополнительных потребителей, до К=1,15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</si>
  <si>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</si>
  <si>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</si>
  <si>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</si>
  <si>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</si>
  <si>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</si>
  <si>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</si>
  <si>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</si>
  <si>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</si>
  <si>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</si>
  <si>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</si>
  <si>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</si>
  <si>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</si>
  <si>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</si>
  <si>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</si>
  <si>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</si>
  <si>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</si>
  <si>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</si>
  <si>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</si>
  <si>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</si>
  <si>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</si>
  <si>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</si>
  <si>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</si>
  <si>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</si>
  <si>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</si>
  <si>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</si>
  <si>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</si>
  <si>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</si>
  <si>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2.8</t>
  </si>
  <si>
    <t>2.10</t>
  </si>
  <si>
    <t xml:space="preserve">Воздушные линии напряжением 3-20 кВ, длиной: от 0,015 до 1 км, 1(1 объект) </t>
  </si>
  <si>
    <t xml:space="preserve">СБЦП "Коммунальные инженерные сети и сооружения (2012)" табл.18 п.7
(СБЦП07-18-7) </t>
  </si>
  <si>
    <t>(9090*1)*1,15</t>
  </si>
  <si>
    <t>10 453,50</t>
  </si>
  <si>
    <t xml:space="preserve">СБЦП "Коммунальные инженерные сети и сооружения (2012)" табл.37 п.2
(СБЦП07-37-2) </t>
  </si>
  <si>
    <t>(20800*1)*0,5*0,7</t>
  </si>
  <si>
    <t>7 280,00</t>
  </si>
  <si>
    <t>ТЧ п.2.8.7.1 Для однотрансформаторных подстанций и односекционных распределительных устройств, до К=0,5;</t>
  </si>
  <si>
    <t>ТЧ п.2.8.7.1 Для комплектных подстанций с мощностью трансформаторов 160 кВ А (2х160) и ниже К=0,7</t>
  </si>
  <si>
    <t xml:space="preserve">Организация системы учета электроэнергии в КТП, 0,2(10 приборов) </t>
  </si>
  <si>
    <t>2530*0,2</t>
  </si>
  <si>
    <t xml:space="preserve">Устройство отображения: прибор цифровой (УСПД МКС), 0,1(10 приборов) </t>
  </si>
  <si>
    <t xml:space="preserve">СБЦП "Коммунальные инженерные сети и сооружения (2012)" табл.34 п.11
(СБЦП07-34-11) </t>
  </si>
  <si>
    <t>3450*0,1</t>
  </si>
  <si>
    <t xml:space="preserve"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5, 1(1 сеть) </t>
  </si>
  <si>
    <t xml:space="preserve">СБЦП "Коммунальные инженерные сети и сооружения (2012)" табл.40 п.1
(СБЦП07-40-1) </t>
  </si>
  <si>
    <t>1230*1</t>
  </si>
  <si>
    <t>1 230,00</t>
  </si>
  <si>
    <t>Э1-05-1;
Ц1</t>
  </si>
  <si>
    <t>Итого по расчету: 26 723,50 руб.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</si>
  <si>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</si>
  <si>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</si>
  <si>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6150*1</t>
  </si>
  <si>
    <t>6 150,00</t>
  </si>
  <si>
    <t xml:space="preserve">Устройство отображения: прибор аналоговый, прибор регистрирующий (ПУ потребителей), 0,3(10 приборов) </t>
  </si>
  <si>
    <t>2530*0,3</t>
  </si>
  <si>
    <t>26 723,50</t>
  </si>
  <si>
    <t xml:space="preserve">   Итого Поз. 1-7</t>
  </si>
  <si>
    <t xml:space="preserve">Выдача координат пунктов геодезической сети, сети сгущения (съемочной сети), 2(пункт) </t>
  </si>
  <si>
    <t>80*2</t>
  </si>
  <si>
    <t xml:space="preserve">Выдача высот пунктов (знаков) геодезических и нивелирных сетей, сетей сгущения (съемочных сетей), 2(пункт) </t>
  </si>
  <si>
    <t>Объект: «Строительство ВЛ-10кВ от ВЛ-10кВ "Засурская", строительство ТП-10/0,4кВ, строительство ВЛ-0,4 кВ в п.Новая Жизнь Бессоновского района (Усанова С.В., Погожев Д.В., Васякина Е.А.) (под ключ)»</t>
  </si>
  <si>
    <t xml:space="preserve">Строительство ВЛ-10кВ от ВЛ-10кВ "Засурская", строительство ТП-10/0,4кВ, строительство ВЛ-0,4 кВ в п.Новая Жизнь Бессоновского района (Усанова С.В., Погожев Д.В., Васякина Е.А.) (под ключ), , Проектные работы, </t>
  </si>
  <si>
    <t xml:space="preserve">Трансформаторные подстанции напряжением 6-20/0,4 кВ: мощностью 63 кВ•А, 1(1 подстанция) </t>
  </si>
  <si>
    <t xml:space="preserve">Строительство ВЛ-10кВ от ВЛ-10кВ "Засурская", строительство ТП-10/0,4кВ, строительство ВЛ-0,4 кВ в п.Новая Жизнь Бессоновского района (Усанова С.В., Погожев Д.В., Васякина Е.А.) (под ключ), , Инженерно-геодезические работы, </t>
  </si>
  <si>
    <t>Итого по расчету: 7 388,38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</si>
  <si>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1,422(га) </t>
  </si>
  <si>
    <t>2432*1,422</t>
  </si>
  <si>
    <t>3 458,30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</si>
  <si>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1,422(га) </t>
  </si>
  <si>
    <t>(589*1,422)*1,2</t>
  </si>
  <si>
    <t>1 005,07</t>
  </si>
  <si>
    <t>7 388,38</t>
  </si>
  <si>
    <t>4 623,31</t>
  </si>
  <si>
    <t xml:space="preserve">      Всего с учетом "Расходы по внутреннему транспорту при расстоянии от базы до участка изысканий 15-20 км, при сметной стоимости полевых изыскательских работ до 75 тыс. руб. К=16,25%"</t>
  </si>
  <si>
    <t>4 020,27</t>
  </si>
  <si>
    <t>2 765,07</t>
  </si>
  <si>
    <t xml:space="preserve">Строительство ВЛ-10кВ от ВЛ-10кВ "Засурская", строительство ТП-10/0,4кВ, строительство ВЛ-0,4 кВ в п.Новая Жизнь Бессоновского района (Усанова С.В., Погожев Д.В., Васякина Е.А.) (под ключ), , Исполнительная съемка, </t>
  </si>
  <si>
    <t>Итого по расчету: 2 835,00 руб.</t>
  </si>
  <si>
    <t xml:space="preserve">Плановая и высотная привязка при расстоянии между точками (геологическими выработками) до 50 м: 1 категория сложности, 20(точка (выработка)) </t>
  </si>
  <si>
    <t>(81*20)*1,75</t>
  </si>
  <si>
    <t>2 835,00</t>
  </si>
  <si>
    <t>Прибор учета электроэнергии 1-фазный</t>
  </si>
  <si>
    <t>А1-01;
Ц1</t>
  </si>
  <si>
    <t>КТП, тип киосковый, 63 кВА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</si>
  <si>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</si>
  <si>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</si>
  <si>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</si>
  <si>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</si>
  <si>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</si>
  <si>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</si>
  <si>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</si>
  <si>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</si>
  <si>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Утверждаю</t>
  </si>
  <si>
    <t>Генеральный директор</t>
  </si>
  <si>
    <t>АО "Энергосервис Волги"</t>
  </si>
  <si>
    <t>_______В. А. Решетников</t>
  </si>
  <si>
    <t>"____"_________2023 г.</t>
  </si>
  <si>
    <t>ведущий специалист Л. Г. Лейба</t>
  </si>
  <si>
    <t>главный инженер В. Б. Минаев</t>
  </si>
  <si>
    <t>УТВЕРЖДАЮ:</t>
  </si>
  <si>
    <t>________В. А. Решетников</t>
  </si>
  <si>
    <t>"___"________2023 г.</t>
  </si>
  <si>
    <t>Главный инженер В. Б. Минаев</t>
  </si>
  <si>
    <t>Ведущий специалист Л. Г. Лейба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</si>
</sst>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8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52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2" fillId="24" borderId="0" xfId="54" applyFont="1" applyFill="1" applyAlignment="1">
      <alignment horizontal="center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1" fillId="0" borderId="30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topLeftCell="A7" zoomScaleNormal="100" zoomScaleSheetLayoutView="100" workbookViewId="0">
      <selection activeCell="I38" sqref="I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6"/>
      <c r="B1" s="347" t="s">
        <v>477</v>
      </c>
      <c r="C1" s="347"/>
      <c r="D1" s="347"/>
      <c r="E1" s="347"/>
      <c r="F1" s="347"/>
      <c r="G1" s="347"/>
      <c r="H1" s="347"/>
      <c r="I1" s="347"/>
      <c r="J1" s="159"/>
      <c r="K1" s="159"/>
    </row>
    <row r="2" spans="1:14" ht="15.75" customHeight="1" x14ac:dyDescent="0.25">
      <c r="A2" s="346"/>
      <c r="B2" s="347" t="s">
        <v>478</v>
      </c>
      <c r="C2" s="347"/>
      <c r="D2" s="347"/>
      <c r="E2" s="347"/>
      <c r="F2" s="347"/>
      <c r="G2" s="347"/>
      <c r="H2" s="347"/>
      <c r="I2" s="347"/>
      <c r="J2" s="160"/>
      <c r="K2" s="160"/>
    </row>
    <row r="3" spans="1:14" ht="15.75" customHeight="1" x14ac:dyDescent="0.25">
      <c r="A3" s="346"/>
      <c r="B3" s="347" t="s">
        <v>479</v>
      </c>
      <c r="C3" s="347"/>
      <c r="D3" s="347"/>
      <c r="E3" s="347"/>
      <c r="F3" s="347"/>
      <c r="G3" s="347"/>
      <c r="H3" s="347"/>
      <c r="I3" s="347"/>
      <c r="J3" s="159"/>
      <c r="K3" s="159"/>
    </row>
    <row r="4" spans="1:14" ht="15.75" customHeight="1" x14ac:dyDescent="0.25">
      <c r="A4" s="346"/>
      <c r="B4" s="316"/>
      <c r="C4" s="316"/>
      <c r="D4" s="316"/>
      <c r="E4" s="316"/>
      <c r="F4" s="316"/>
      <c r="G4" s="316"/>
      <c r="H4" s="354" t="s">
        <v>480</v>
      </c>
      <c r="I4" s="354"/>
      <c r="J4" s="159"/>
      <c r="K4" s="159"/>
    </row>
    <row r="5" spans="1:14" ht="15.75" customHeight="1" x14ac:dyDescent="0.25">
      <c r="A5" s="346"/>
      <c r="B5" s="347" t="s">
        <v>481</v>
      </c>
      <c r="C5" s="347"/>
      <c r="D5" s="347"/>
      <c r="E5" s="347"/>
      <c r="F5" s="347"/>
      <c r="G5" s="347"/>
      <c r="H5" s="347"/>
      <c r="I5" s="347"/>
      <c r="J5" s="159"/>
      <c r="K5" s="159"/>
    </row>
    <row r="6" spans="1:14" ht="31.5" customHeight="1" x14ac:dyDescent="0.25">
      <c r="A6" s="346"/>
      <c r="B6" s="348" t="s">
        <v>376</v>
      </c>
      <c r="C6" s="348"/>
      <c r="D6" s="348"/>
      <c r="E6" s="348"/>
      <c r="F6" s="348"/>
      <c r="G6" s="348"/>
      <c r="H6" s="348"/>
      <c r="I6" s="348"/>
      <c r="J6" s="162"/>
      <c r="K6" s="162"/>
    </row>
    <row r="7" spans="1:14" ht="31.5" customHeight="1" x14ac:dyDescent="0.25">
      <c r="A7" s="346"/>
      <c r="B7" s="349" t="s">
        <v>378</v>
      </c>
      <c r="C7" s="349"/>
      <c r="D7" s="349"/>
      <c r="E7" s="349"/>
      <c r="F7" s="349"/>
      <c r="G7" s="349"/>
      <c r="H7" s="349"/>
      <c r="I7" s="349"/>
      <c r="J7" s="162"/>
      <c r="K7" s="162"/>
    </row>
    <row r="8" spans="1:14" ht="42.75" customHeight="1" x14ac:dyDescent="0.25">
      <c r="A8" s="346"/>
      <c r="B8" s="349" t="s">
        <v>445</v>
      </c>
      <c r="C8" s="349"/>
      <c r="D8" s="349"/>
      <c r="E8" s="349"/>
      <c r="F8" s="349"/>
      <c r="G8" s="349"/>
      <c r="H8" s="349"/>
      <c r="I8" s="349"/>
      <c r="J8" s="161"/>
      <c r="K8" s="161"/>
    </row>
    <row r="9" spans="1:14" ht="12.75" customHeight="1" thickBot="1" x14ac:dyDescent="0.3">
      <c r="A9" s="313"/>
      <c r="B9" s="129"/>
      <c r="C9" s="313"/>
      <c r="D9" s="313"/>
      <c r="E9" s="313"/>
      <c r="F9" s="350"/>
      <c r="G9" s="350"/>
      <c r="H9" s="350"/>
      <c r="I9" s="350"/>
      <c r="J9" s="313"/>
      <c r="K9" s="300"/>
    </row>
    <row r="10" spans="1:14" ht="51.75" thickBot="1" x14ac:dyDescent="0.3">
      <c r="A10" s="131" t="s">
        <v>0</v>
      </c>
      <c r="B10" s="132" t="s">
        <v>226</v>
      </c>
      <c r="C10" s="298" t="s">
        <v>2</v>
      </c>
      <c r="D10" s="351" t="s">
        <v>227</v>
      </c>
      <c r="E10" s="352"/>
      <c r="F10" s="353"/>
      <c r="G10" s="298" t="s">
        <v>228</v>
      </c>
      <c r="H10" s="298" t="s">
        <v>241</v>
      </c>
      <c r="I10" s="298" t="s">
        <v>229</v>
      </c>
      <c r="J10" s="330"/>
      <c r="K10" s="323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7"/>
      <c r="E11" s="338"/>
      <c r="F11" s="339"/>
      <c r="G11" s="171">
        <v>26.723500000000001</v>
      </c>
      <c r="H11" s="171"/>
      <c r="I11" s="171">
        <f>D11+G11</f>
        <v>26.723500000000001</v>
      </c>
      <c r="J11" s="330"/>
      <c r="K11" s="323"/>
      <c r="M11" s="142"/>
      <c r="N11" s="142"/>
    </row>
    <row r="12" spans="1:14" ht="26.25" thickBot="1" x14ac:dyDescent="0.3">
      <c r="A12" s="284">
        <v>2</v>
      </c>
      <c r="B12" s="137" t="s">
        <v>232</v>
      </c>
      <c r="C12" s="138" t="s">
        <v>246</v>
      </c>
      <c r="D12" s="337"/>
      <c r="E12" s="338"/>
      <c r="F12" s="339"/>
      <c r="G12" s="171">
        <v>7.3883799999999997</v>
      </c>
      <c r="H12" s="171"/>
      <c r="I12" s="171">
        <f>D12+G12</f>
        <v>7.3883799999999997</v>
      </c>
      <c r="J12" s="330"/>
      <c r="K12" s="323"/>
      <c r="M12" s="142"/>
      <c r="N12" s="142"/>
    </row>
    <row r="13" spans="1:14" ht="26.25" thickBot="1" x14ac:dyDescent="0.3">
      <c r="A13" s="284">
        <v>3</v>
      </c>
      <c r="B13" s="137" t="s">
        <v>233</v>
      </c>
      <c r="C13" s="138" t="s">
        <v>371</v>
      </c>
      <c r="D13" s="301"/>
      <c r="E13" s="302"/>
      <c r="F13" s="303"/>
      <c r="G13" s="171">
        <f>'03_Землеустр'!G43</f>
        <v>0.58360999999999996</v>
      </c>
      <c r="H13" s="171"/>
      <c r="I13" s="171"/>
      <c r="J13" s="299"/>
      <c r="K13" s="300"/>
      <c r="M13" s="142"/>
      <c r="N13" s="142"/>
    </row>
    <row r="14" spans="1:14" ht="15.75" thickBot="1" x14ac:dyDescent="0.3">
      <c r="A14" s="284">
        <v>4</v>
      </c>
      <c r="B14" s="137" t="s">
        <v>248</v>
      </c>
      <c r="C14" s="138" t="s">
        <v>243</v>
      </c>
      <c r="D14" s="337">
        <f>M14-N14</f>
        <v>2409.28125</v>
      </c>
      <c r="E14" s="338"/>
      <c r="F14" s="339"/>
      <c r="G14" s="171"/>
      <c r="H14" s="171"/>
      <c r="I14" s="171">
        <f>D14</f>
        <v>2409.28125</v>
      </c>
      <c r="J14" s="299"/>
      <c r="K14" s="300"/>
      <c r="M14" s="142">
        <f>т6!C5</f>
        <v>2511.2372500000001</v>
      </c>
      <c r="N14" s="165">
        <f>ROUND(M14*(2.14+1.92)%,3)</f>
        <v>101.956</v>
      </c>
    </row>
    <row r="15" spans="1:14" ht="15.75" thickBot="1" x14ac:dyDescent="0.3">
      <c r="A15" s="284">
        <v>5</v>
      </c>
      <c r="B15" s="137" t="s">
        <v>258</v>
      </c>
      <c r="C15" s="138" t="s">
        <v>244</v>
      </c>
      <c r="D15" s="337"/>
      <c r="E15" s="338"/>
      <c r="F15" s="339"/>
      <c r="G15" s="171"/>
      <c r="H15" s="171">
        <v>2.835</v>
      </c>
      <c r="I15" s="171">
        <f>H15</f>
        <v>2.835</v>
      </c>
      <c r="J15" s="299"/>
      <c r="K15" s="300"/>
      <c r="M15" s="142"/>
      <c r="N15" s="142"/>
    </row>
    <row r="16" spans="1:14" ht="19.5" thickBot="1" x14ac:dyDescent="0.3">
      <c r="A16" s="136"/>
      <c r="B16" s="137"/>
      <c r="C16" s="138"/>
      <c r="D16" s="340"/>
      <c r="E16" s="341"/>
      <c r="F16" s="342"/>
      <c r="G16" s="144"/>
      <c r="H16" s="144"/>
      <c r="I16" s="137"/>
      <c r="J16" s="330"/>
      <c r="K16" s="323"/>
      <c r="M16" s="142"/>
      <c r="N16" s="142"/>
    </row>
    <row r="17" spans="1:14" ht="26.25" thickBot="1" x14ac:dyDescent="0.3">
      <c r="A17" s="136"/>
      <c r="B17" s="137"/>
      <c r="C17" s="138" t="s">
        <v>359</v>
      </c>
      <c r="D17" s="304"/>
      <c r="E17" s="305"/>
      <c r="F17" s="306"/>
      <c r="G17" s="144">
        <v>5.07</v>
      </c>
      <c r="H17" s="144"/>
      <c r="I17" s="137"/>
      <c r="J17" s="299">
        <f>ROUND(G11*G17,5)</f>
        <v>135.48814999999999</v>
      </c>
      <c r="K17" s="300"/>
      <c r="M17" s="142"/>
      <c r="N17" s="142"/>
    </row>
    <row r="18" spans="1:14" ht="26.25" thickBot="1" x14ac:dyDescent="0.3">
      <c r="A18" s="136"/>
      <c r="B18" s="137"/>
      <c r="C18" s="138" t="s">
        <v>360</v>
      </c>
      <c r="D18" s="304"/>
      <c r="E18" s="305"/>
      <c r="F18" s="306"/>
      <c r="G18" s="144">
        <v>5.12</v>
      </c>
      <c r="H18" s="144"/>
      <c r="I18" s="137"/>
      <c r="J18" s="299">
        <f>ROUND(G12*G18,5)</f>
        <v>37.828510000000001</v>
      </c>
      <c r="K18" s="300"/>
      <c r="M18" s="142"/>
      <c r="N18" s="142"/>
    </row>
    <row r="19" spans="1:14" ht="26.25" thickBot="1" x14ac:dyDescent="0.3">
      <c r="A19" s="136"/>
      <c r="B19" s="137"/>
      <c r="C19" s="138" t="s">
        <v>373</v>
      </c>
      <c r="D19" s="304"/>
      <c r="E19" s="305"/>
      <c r="F19" s="306"/>
      <c r="G19" s="200">
        <v>15.556756010000001</v>
      </c>
      <c r="H19" s="144"/>
      <c r="I19" s="137"/>
      <c r="J19" s="299">
        <f>ROUND(G13*G19,5)</f>
        <v>9.0790799999999994</v>
      </c>
      <c r="K19" s="300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304"/>
      <c r="E20" s="305"/>
      <c r="F20" s="306"/>
      <c r="G20" s="163"/>
      <c r="H20" s="144">
        <v>5.12</v>
      </c>
      <c r="I20" s="137"/>
      <c r="J20" s="299"/>
      <c r="K20" s="300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7">
        <f>D14</f>
        <v>2409.28125</v>
      </c>
      <c r="E21" s="328"/>
      <c r="F21" s="329"/>
      <c r="G21" s="172">
        <f>ROUND(G11*G17,5)+ROUND(G12*G18,5)+ROUND(G13*G19,5)</f>
        <v>182.39573999999999</v>
      </c>
      <c r="H21" s="172">
        <f>ROUND(H15*H20,5)</f>
        <v>14.5152</v>
      </c>
      <c r="I21" s="172">
        <f>D21+G21+H21</f>
        <v>2606.1921899999998</v>
      </c>
      <c r="J21" s="330"/>
      <c r="K21" s="323"/>
      <c r="N21" s="142"/>
    </row>
    <row r="22" spans="1:14" ht="26.25" thickBot="1" x14ac:dyDescent="0.3">
      <c r="A22" s="145"/>
      <c r="B22" s="146"/>
      <c r="C22" s="138" t="s">
        <v>475</v>
      </c>
      <c r="D22" s="334"/>
      <c r="E22" s="335"/>
      <c r="F22" s="336"/>
      <c r="G22" s="194">
        <v>1.0245</v>
      </c>
      <c r="H22" s="163"/>
      <c r="I22" s="163"/>
      <c r="J22" s="330"/>
      <c r="K22" s="323"/>
    </row>
    <row r="23" spans="1:14" ht="26.25" thickBot="1" x14ac:dyDescent="0.3">
      <c r="A23" s="145"/>
      <c r="B23" s="146"/>
      <c r="C23" s="138" t="s">
        <v>476</v>
      </c>
      <c r="D23" s="310"/>
      <c r="E23" s="311"/>
      <c r="F23" s="312"/>
      <c r="G23" s="194">
        <v>1.0245</v>
      </c>
      <c r="H23" s="163"/>
      <c r="I23" s="163"/>
      <c r="J23" s="330"/>
      <c r="K23" s="323"/>
    </row>
    <row r="24" spans="1:14" ht="39" customHeight="1" thickBot="1" x14ac:dyDescent="0.3">
      <c r="A24" s="145"/>
      <c r="B24" s="146"/>
      <c r="C24" s="138" t="s">
        <v>469</v>
      </c>
      <c r="D24" s="343">
        <f>1.053*1.068*1.056*1.054*1.051*1.0245</f>
        <v>1.3477794545019466</v>
      </c>
      <c r="E24" s="344"/>
      <c r="F24" s="345"/>
      <c r="G24" s="163"/>
      <c r="H24" s="163"/>
      <c r="I24" s="163"/>
      <c r="J24" s="330" t="s">
        <v>364</v>
      </c>
      <c r="K24" s="323"/>
    </row>
    <row r="25" spans="1:14" ht="26.25" thickBot="1" x14ac:dyDescent="0.3">
      <c r="A25" s="145"/>
      <c r="B25" s="146"/>
      <c r="C25" s="138" t="s">
        <v>470</v>
      </c>
      <c r="D25" s="334"/>
      <c r="E25" s="335"/>
      <c r="F25" s="336"/>
      <c r="G25" s="163"/>
      <c r="H25" s="194">
        <v>1.0245</v>
      </c>
      <c r="I25" s="163"/>
      <c r="J25" s="330"/>
      <c r="K25" s="323"/>
    </row>
    <row r="26" spans="1:14" ht="26.25" thickBot="1" x14ac:dyDescent="0.3">
      <c r="A26" s="145"/>
      <c r="B26" s="146"/>
      <c r="C26" s="138" t="s">
        <v>471</v>
      </c>
      <c r="D26" s="327"/>
      <c r="E26" s="328"/>
      <c r="F26" s="329"/>
      <c r="G26" s="172">
        <f>ROUND((J17+J18)*G22,5)</f>
        <v>177.56291999999999</v>
      </c>
      <c r="H26" s="172"/>
      <c r="I26" s="172"/>
      <c r="J26" s="330"/>
      <c r="K26" s="323"/>
    </row>
    <row r="27" spans="1:14" ht="39" thickBot="1" x14ac:dyDescent="0.3">
      <c r="A27" s="145"/>
      <c r="B27" s="146"/>
      <c r="C27" s="138" t="s">
        <v>472</v>
      </c>
      <c r="D27" s="307"/>
      <c r="E27" s="308"/>
      <c r="F27" s="309"/>
      <c r="G27" s="172">
        <f>ROUND(J19*G23,5)</f>
        <v>9.30152</v>
      </c>
      <c r="H27" s="172"/>
      <c r="I27" s="172"/>
      <c r="J27" s="299"/>
      <c r="K27" s="300"/>
    </row>
    <row r="28" spans="1:14" ht="26.25" thickBot="1" x14ac:dyDescent="0.3">
      <c r="A28" s="145"/>
      <c r="B28" s="146"/>
      <c r="C28" s="138" t="s">
        <v>473</v>
      </c>
      <c r="D28" s="327">
        <f>ROUND(D21*D24,5)+0.00001</f>
        <v>3247.1797800000004</v>
      </c>
      <c r="E28" s="328"/>
      <c r="F28" s="329"/>
      <c r="G28" s="172"/>
      <c r="H28" s="172"/>
      <c r="I28" s="172"/>
      <c r="J28" s="330"/>
      <c r="K28" s="323"/>
    </row>
    <row r="29" spans="1:14" ht="26.25" thickBot="1" x14ac:dyDescent="0.3">
      <c r="A29" s="145"/>
      <c r="B29" s="146"/>
      <c r="C29" s="138" t="s">
        <v>474</v>
      </c>
      <c r="D29" s="327"/>
      <c r="E29" s="328"/>
      <c r="F29" s="329"/>
      <c r="G29" s="172"/>
      <c r="H29" s="172">
        <f>ROUND(H21*H25,5)</f>
        <v>14.87082</v>
      </c>
      <c r="I29" s="172"/>
      <c r="J29" s="330"/>
      <c r="K29" s="323"/>
    </row>
    <row r="30" spans="1:14" ht="15.75" thickBot="1" x14ac:dyDescent="0.3">
      <c r="A30" s="145"/>
      <c r="B30" s="137" t="s">
        <v>234</v>
      </c>
      <c r="C30" s="137"/>
      <c r="D30" s="327"/>
      <c r="E30" s="328"/>
      <c r="F30" s="329"/>
      <c r="G30" s="172"/>
      <c r="H30" s="172"/>
      <c r="I30" s="172"/>
      <c r="J30" s="330"/>
      <c r="K30" s="323"/>
    </row>
    <row r="31" spans="1:14" ht="26.25" thickBot="1" x14ac:dyDescent="0.3">
      <c r="A31" s="145"/>
      <c r="B31" s="146"/>
      <c r="C31" s="138" t="s">
        <v>235</v>
      </c>
      <c r="D31" s="331">
        <f>D28</f>
        <v>3247.1797800000004</v>
      </c>
      <c r="E31" s="332"/>
      <c r="F31" s="333"/>
      <c r="G31" s="173">
        <f>G26+G27</f>
        <v>186.86444</v>
      </c>
      <c r="H31" s="173">
        <f>H29</f>
        <v>14.87082</v>
      </c>
      <c r="I31" s="173">
        <f>D31+G31+H31</f>
        <v>3448.9150400000003</v>
      </c>
      <c r="J31" s="330"/>
      <c r="K31" s="323"/>
      <c r="N31" s="127">
        <f>ROUND(N14*D24,5)</f>
        <v>137.41419999999999</v>
      </c>
    </row>
    <row r="32" spans="1:14" ht="19.5" thickBot="1" x14ac:dyDescent="0.3">
      <c r="A32" s="136"/>
      <c r="B32" s="146"/>
      <c r="C32" s="138" t="s">
        <v>236</v>
      </c>
      <c r="D32" s="319">
        <f>ROUND(D31*0.2,5)</f>
        <v>649.43596000000002</v>
      </c>
      <c r="E32" s="320"/>
      <c r="F32" s="321"/>
      <c r="G32" s="174">
        <f>ROUND(G31*0.2,5)</f>
        <v>37.372889999999998</v>
      </c>
      <c r="H32" s="174">
        <f>ROUND(H31*0.2,5)</f>
        <v>2.9741599999999999</v>
      </c>
      <c r="I32" s="174">
        <f>ROUND(I31*0.2,5)</f>
        <v>689.78300999999999</v>
      </c>
      <c r="J32" s="330" t="s">
        <v>250</v>
      </c>
      <c r="K32" s="323"/>
      <c r="N32" s="127">
        <f>ROUND(N31*0.2,5)</f>
        <v>27.482839999999999</v>
      </c>
    </row>
    <row r="33" spans="1:16" ht="26.25" thickBot="1" x14ac:dyDescent="0.3">
      <c r="A33" s="147"/>
      <c r="B33" s="146"/>
      <c r="C33" s="138" t="s">
        <v>237</v>
      </c>
      <c r="D33" s="319">
        <f>D31+D32</f>
        <v>3896.6157400000002</v>
      </c>
      <c r="E33" s="320"/>
      <c r="F33" s="321"/>
      <c r="G33" s="174">
        <f>G31+G32</f>
        <v>224.23732999999999</v>
      </c>
      <c r="H33" s="174">
        <f t="shared" ref="H33:I33" si="0">H31+H32</f>
        <v>17.84498</v>
      </c>
      <c r="I33" s="174">
        <f t="shared" si="0"/>
        <v>4138.69805</v>
      </c>
      <c r="J33" s="322">
        <f>I33+N33</f>
        <v>4303.5950899999998</v>
      </c>
      <c r="K33" s="323"/>
      <c r="N33" s="127">
        <f>N31+N32</f>
        <v>164.89704</v>
      </c>
      <c r="P33" s="197">
        <f>G33/I33</f>
        <v>5.4180645046091241E-2</v>
      </c>
    </row>
    <row r="34" spans="1:16" ht="18.75" x14ac:dyDescent="0.25">
      <c r="A34" s="148"/>
      <c r="B34" s="149"/>
      <c r="C34" s="150"/>
      <c r="D34" s="151"/>
      <c r="E34" s="151"/>
      <c r="F34" s="324"/>
      <c r="G34" s="324"/>
      <c r="H34" s="324"/>
      <c r="I34" s="324"/>
      <c r="J34" s="151"/>
      <c r="K34" s="300"/>
      <c r="L34" s="213"/>
    </row>
    <row r="35" spans="1:16" ht="18.75" hidden="1" x14ac:dyDescent="0.25">
      <c r="A35" s="152"/>
      <c r="B35" s="153"/>
      <c r="C35" s="154" t="s">
        <v>238</v>
      </c>
      <c r="D35" s="314"/>
      <c r="E35" s="314"/>
      <c r="F35" s="325"/>
      <c r="G35" s="325"/>
      <c r="H35" s="325"/>
      <c r="I35" s="325"/>
      <c r="J35" s="314"/>
      <c r="K35" s="300"/>
      <c r="L35" s="213"/>
      <c r="M35" s="213"/>
      <c r="N35" s="213"/>
    </row>
    <row r="36" spans="1:16" ht="18.75" x14ac:dyDescent="0.25">
      <c r="A36" s="152"/>
      <c r="B36" s="153"/>
      <c r="C36" s="154"/>
      <c r="D36" s="315"/>
      <c r="E36" s="315"/>
      <c r="F36" s="326"/>
      <c r="G36" s="326"/>
      <c r="H36" s="326"/>
      <c r="I36" s="326"/>
      <c r="J36" s="315"/>
      <c r="K36" s="30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482</v>
      </c>
      <c r="H37" s="226"/>
      <c r="I37" s="226"/>
      <c r="J37" s="315"/>
      <c r="K37" s="300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315"/>
      <c r="K38" s="300"/>
      <c r="L38" s="214"/>
      <c r="M38" s="214"/>
      <c r="N38" s="214"/>
    </row>
    <row r="39" spans="1:16" ht="18.75" x14ac:dyDescent="0.25">
      <c r="A39" s="313"/>
      <c r="B39" s="314"/>
      <c r="C39" s="157" t="s">
        <v>240</v>
      </c>
      <c r="E39" s="170"/>
      <c r="F39" s="170"/>
      <c r="G39" s="170" t="s">
        <v>483</v>
      </c>
      <c r="H39" s="170"/>
      <c r="I39" s="170"/>
      <c r="J39" s="313"/>
      <c r="K39" s="300"/>
    </row>
    <row r="40" spans="1:16" ht="18.75" x14ac:dyDescent="0.25">
      <c r="A40" s="152"/>
      <c r="B40" s="153"/>
      <c r="C40" s="154"/>
      <c r="D40" s="315"/>
      <c r="E40" s="315"/>
      <c r="F40" s="326"/>
      <c r="G40" s="326"/>
      <c r="H40" s="326"/>
      <c r="I40" s="326"/>
      <c r="J40" s="315"/>
      <c r="K40" s="300"/>
      <c r="L40" s="215"/>
      <c r="M40" s="215"/>
      <c r="N40" s="215"/>
    </row>
    <row r="41" spans="1:16" ht="18.75" x14ac:dyDescent="0.25">
      <c r="A41" s="313"/>
      <c r="B41" s="314"/>
      <c r="C41" s="157"/>
      <c r="D41" s="313"/>
      <c r="E41" s="313"/>
      <c r="F41" s="318"/>
      <c r="G41" s="318"/>
      <c r="H41" s="318"/>
      <c r="I41" s="318"/>
      <c r="J41" s="313"/>
      <c r="K41" s="300"/>
      <c r="L41" s="215"/>
      <c r="M41" s="215"/>
      <c r="N41" s="215"/>
    </row>
    <row r="42" spans="1:16" x14ac:dyDescent="0.25">
      <c r="A42" s="300"/>
      <c r="B42" s="300"/>
      <c r="C42" s="300"/>
      <c r="D42" s="300"/>
      <c r="E42" s="300"/>
      <c r="F42" s="300"/>
      <c r="G42" s="300"/>
      <c r="H42" s="300"/>
      <c r="I42" s="300"/>
      <c r="J42" s="300"/>
      <c r="K42" s="300"/>
    </row>
    <row r="43" spans="1:16" ht="18.75" x14ac:dyDescent="0.25">
      <c r="A43" s="158"/>
    </row>
  </sheetData>
  <mergeCells count="48">
    <mergeCell ref="D12:F12"/>
    <mergeCell ref="J12:K12"/>
    <mergeCell ref="A1:A8"/>
    <mergeCell ref="B1:I1"/>
    <mergeCell ref="B2:I2"/>
    <mergeCell ref="B3:I3"/>
    <mergeCell ref="B5:I5"/>
    <mergeCell ref="B6:I6"/>
    <mergeCell ref="B7:I7"/>
    <mergeCell ref="B8:I8"/>
    <mergeCell ref="F9:I9"/>
    <mergeCell ref="D10:F10"/>
    <mergeCell ref="J10:K10"/>
    <mergeCell ref="D11:F11"/>
    <mergeCell ref="J11:K11"/>
    <mergeCell ref="H4:I4"/>
    <mergeCell ref="D25:F25"/>
    <mergeCell ref="J25:K25"/>
    <mergeCell ref="D14:F14"/>
    <mergeCell ref="D15:F15"/>
    <mergeCell ref="D16:F16"/>
    <mergeCell ref="J16:K16"/>
    <mergeCell ref="D21:F21"/>
    <mergeCell ref="J21:K21"/>
    <mergeCell ref="D22:F22"/>
    <mergeCell ref="J22:K22"/>
    <mergeCell ref="J23:K23"/>
    <mergeCell ref="D24:F24"/>
    <mergeCell ref="J24:K24"/>
    <mergeCell ref="D26:F26"/>
    <mergeCell ref="J26:K26"/>
    <mergeCell ref="D28:F28"/>
    <mergeCell ref="J28:K28"/>
    <mergeCell ref="D29:F29"/>
    <mergeCell ref="J29:K29"/>
    <mergeCell ref="D30:F30"/>
    <mergeCell ref="J30:K30"/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A16" zoomScaleNormal="100" zoomScaleSheetLayoutView="100" workbookViewId="0">
      <selection activeCell="H37" sqref="H37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6"/>
      <c r="B1" s="347" t="s">
        <v>484</v>
      </c>
      <c r="C1" s="347"/>
      <c r="D1" s="347"/>
      <c r="E1" s="347"/>
      <c r="F1" s="347"/>
      <c r="G1" s="347"/>
      <c r="H1" s="347"/>
      <c r="I1" s="347"/>
      <c r="J1" s="159"/>
      <c r="K1" s="159"/>
    </row>
    <row r="2" spans="1:14" ht="15.75" customHeight="1" x14ac:dyDescent="0.25">
      <c r="A2" s="346"/>
      <c r="B2" s="347" t="s">
        <v>478</v>
      </c>
      <c r="C2" s="347"/>
      <c r="D2" s="347"/>
      <c r="E2" s="347"/>
      <c r="F2" s="347"/>
      <c r="G2" s="347"/>
      <c r="H2" s="347"/>
      <c r="I2" s="347"/>
      <c r="J2" s="160"/>
      <c r="K2" s="160"/>
    </row>
    <row r="3" spans="1:14" ht="15.75" customHeight="1" x14ac:dyDescent="0.25">
      <c r="A3" s="346"/>
      <c r="B3" s="347" t="s">
        <v>479</v>
      </c>
      <c r="C3" s="347"/>
      <c r="D3" s="347"/>
      <c r="E3" s="347"/>
      <c r="F3" s="347"/>
      <c r="G3" s="347"/>
      <c r="H3" s="347"/>
      <c r="I3" s="347"/>
      <c r="J3" s="159"/>
      <c r="K3" s="159"/>
    </row>
    <row r="4" spans="1:14" ht="15.75" customHeight="1" x14ac:dyDescent="0.25">
      <c r="A4" s="346"/>
      <c r="B4" s="317"/>
      <c r="C4" s="317"/>
      <c r="D4" s="317"/>
      <c r="E4" s="317"/>
      <c r="F4" s="317"/>
      <c r="G4" s="317"/>
      <c r="H4" s="317"/>
      <c r="I4" s="317" t="s">
        <v>485</v>
      </c>
      <c r="J4" s="159"/>
      <c r="K4" s="159"/>
    </row>
    <row r="5" spans="1:14" ht="15.75" customHeight="1" x14ac:dyDescent="0.25">
      <c r="A5" s="346"/>
      <c r="B5" s="347" t="s">
        <v>486</v>
      </c>
      <c r="C5" s="347"/>
      <c r="D5" s="347"/>
      <c r="E5" s="347"/>
      <c r="F5" s="347"/>
      <c r="G5" s="347"/>
      <c r="H5" s="347"/>
      <c r="I5" s="347"/>
      <c r="J5" s="159"/>
      <c r="K5" s="159"/>
    </row>
    <row r="6" spans="1:14" ht="31.5" customHeight="1" x14ac:dyDescent="0.25">
      <c r="A6" s="346"/>
      <c r="B6" s="348" t="s">
        <v>376</v>
      </c>
      <c r="C6" s="348"/>
      <c r="D6" s="348"/>
      <c r="E6" s="348"/>
      <c r="F6" s="348"/>
      <c r="G6" s="348"/>
      <c r="H6" s="348"/>
      <c r="I6" s="348"/>
      <c r="J6" s="162"/>
      <c r="K6" s="162"/>
    </row>
    <row r="7" spans="1:14" ht="31.5" customHeight="1" x14ac:dyDescent="0.25">
      <c r="A7" s="346"/>
      <c r="B7" s="349" t="s">
        <v>378</v>
      </c>
      <c r="C7" s="349"/>
      <c r="D7" s="349"/>
      <c r="E7" s="349"/>
      <c r="F7" s="349"/>
      <c r="G7" s="349"/>
      <c r="H7" s="349"/>
      <c r="I7" s="349"/>
      <c r="J7" s="162"/>
      <c r="K7" s="162"/>
    </row>
    <row r="8" spans="1:14" ht="42.75" customHeight="1" x14ac:dyDescent="0.25">
      <c r="A8" s="346"/>
      <c r="B8" s="349" t="s">
        <v>445</v>
      </c>
      <c r="C8" s="349"/>
      <c r="D8" s="349"/>
      <c r="E8" s="349"/>
      <c r="F8" s="349"/>
      <c r="G8" s="349"/>
      <c r="H8" s="349"/>
      <c r="I8" s="349"/>
      <c r="J8" s="161"/>
      <c r="K8" s="161"/>
    </row>
    <row r="9" spans="1:14" ht="12.75" customHeight="1" thickBot="1" x14ac:dyDescent="0.3">
      <c r="A9" s="128"/>
      <c r="B9" s="129"/>
      <c r="C9" s="128"/>
      <c r="D9" s="128"/>
      <c r="E9" s="128"/>
      <c r="F9" s="350"/>
      <c r="G9" s="350"/>
      <c r="H9" s="350"/>
      <c r="I9" s="350"/>
      <c r="J9" s="128"/>
      <c r="K9" s="130"/>
    </row>
    <row r="10" spans="1:14" ht="51.75" thickBot="1" x14ac:dyDescent="0.3">
      <c r="A10" s="131" t="s">
        <v>0</v>
      </c>
      <c r="B10" s="132" t="s">
        <v>226</v>
      </c>
      <c r="C10" s="133" t="s">
        <v>2</v>
      </c>
      <c r="D10" s="351" t="s">
        <v>227</v>
      </c>
      <c r="E10" s="352"/>
      <c r="F10" s="353"/>
      <c r="G10" s="133" t="s">
        <v>228</v>
      </c>
      <c r="H10" s="134" t="s">
        <v>241</v>
      </c>
      <c r="I10" s="133" t="s">
        <v>229</v>
      </c>
      <c r="J10" s="330"/>
      <c r="K10" s="323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7"/>
      <c r="E11" s="338"/>
      <c r="F11" s="339"/>
      <c r="G11" s="171">
        <v>26.723500000000001</v>
      </c>
      <c r="H11" s="171"/>
      <c r="I11" s="171">
        <f>D11+G11</f>
        <v>26.723500000000001</v>
      </c>
      <c r="J11" s="330"/>
      <c r="K11" s="323"/>
      <c r="M11" s="142"/>
      <c r="N11" s="142"/>
    </row>
    <row r="12" spans="1:14" ht="26.25" thickBot="1" x14ac:dyDescent="0.3">
      <c r="A12" s="284">
        <v>2</v>
      </c>
      <c r="B12" s="137" t="s">
        <v>232</v>
      </c>
      <c r="C12" s="138" t="s">
        <v>246</v>
      </c>
      <c r="D12" s="337"/>
      <c r="E12" s="338"/>
      <c r="F12" s="339"/>
      <c r="G12" s="171">
        <v>7.3883799999999997</v>
      </c>
      <c r="H12" s="171"/>
      <c r="I12" s="171">
        <f>D12+G12</f>
        <v>7.3883799999999997</v>
      </c>
      <c r="J12" s="330"/>
      <c r="K12" s="323"/>
      <c r="M12" s="142"/>
      <c r="N12" s="142"/>
    </row>
    <row r="13" spans="1:14" ht="26.25" thickBot="1" x14ac:dyDescent="0.3">
      <c r="A13" s="284">
        <v>3</v>
      </c>
      <c r="B13" s="137" t="s">
        <v>233</v>
      </c>
      <c r="C13" s="138" t="s">
        <v>371</v>
      </c>
      <c r="D13" s="187"/>
      <c r="E13" s="188"/>
      <c r="F13" s="189"/>
      <c r="G13" s="171">
        <f>'03_Землеустр'!G43</f>
        <v>0.58360999999999996</v>
      </c>
      <c r="H13" s="171"/>
      <c r="I13" s="171"/>
      <c r="J13" s="179"/>
      <c r="K13" s="180"/>
      <c r="M13" s="142"/>
      <c r="N13" s="142"/>
    </row>
    <row r="14" spans="1:14" ht="15.75" thickBot="1" x14ac:dyDescent="0.3">
      <c r="A14" s="284">
        <v>4</v>
      </c>
      <c r="B14" s="137" t="s">
        <v>248</v>
      </c>
      <c r="C14" s="138" t="s">
        <v>243</v>
      </c>
      <c r="D14" s="337">
        <f>M14-N14</f>
        <v>2409.28125</v>
      </c>
      <c r="E14" s="338"/>
      <c r="F14" s="339"/>
      <c r="G14" s="171"/>
      <c r="H14" s="171"/>
      <c r="I14" s="171">
        <f>D14</f>
        <v>2409.28125</v>
      </c>
      <c r="J14" s="143"/>
      <c r="K14" s="130"/>
      <c r="M14" s="142">
        <f>т6!C5</f>
        <v>2511.2372500000001</v>
      </c>
      <c r="N14" s="165">
        <f>ROUND(M14*(2.14+1.92)%,3)</f>
        <v>101.956</v>
      </c>
    </row>
    <row r="15" spans="1:14" ht="15.75" thickBot="1" x14ac:dyDescent="0.3">
      <c r="A15" s="284">
        <v>5</v>
      </c>
      <c r="B15" s="137" t="s">
        <v>258</v>
      </c>
      <c r="C15" s="138" t="s">
        <v>244</v>
      </c>
      <c r="D15" s="337"/>
      <c r="E15" s="338"/>
      <c r="F15" s="339"/>
      <c r="G15" s="171"/>
      <c r="H15" s="171">
        <v>2.835</v>
      </c>
      <c r="I15" s="171">
        <f>H15</f>
        <v>2.835</v>
      </c>
      <c r="J15" s="143"/>
      <c r="K15" s="130"/>
      <c r="M15" s="142"/>
      <c r="N15" s="142"/>
    </row>
    <row r="16" spans="1:14" ht="19.5" thickBot="1" x14ac:dyDescent="0.3">
      <c r="A16" s="136"/>
      <c r="B16" s="137"/>
      <c r="C16" s="138"/>
      <c r="D16" s="340"/>
      <c r="E16" s="341"/>
      <c r="F16" s="342"/>
      <c r="G16" s="144"/>
      <c r="H16" s="144"/>
      <c r="I16" s="137"/>
      <c r="J16" s="330"/>
      <c r="K16" s="323"/>
      <c r="M16" s="142"/>
      <c r="N16" s="142"/>
    </row>
    <row r="17" spans="1:14" ht="26.25" thickBot="1" x14ac:dyDescent="0.3">
      <c r="A17" s="136"/>
      <c r="B17" s="137"/>
      <c r="C17" s="138" t="s">
        <v>359</v>
      </c>
      <c r="D17" s="139"/>
      <c r="E17" s="140"/>
      <c r="F17" s="141"/>
      <c r="G17" s="144">
        <v>5.07</v>
      </c>
      <c r="H17" s="144"/>
      <c r="I17" s="137"/>
      <c r="J17" s="143">
        <f>ROUND(G11*G17,5)</f>
        <v>135.48814999999999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360</v>
      </c>
      <c r="D18" s="139"/>
      <c r="E18" s="140"/>
      <c r="F18" s="141"/>
      <c r="G18" s="144">
        <v>5.12</v>
      </c>
      <c r="H18" s="144"/>
      <c r="I18" s="137"/>
      <c r="J18" s="143">
        <f>ROUND(G12*G18,5)</f>
        <v>37.828510000000001</v>
      </c>
      <c r="K18" s="135"/>
      <c r="M18" s="142"/>
      <c r="N18" s="142"/>
    </row>
    <row r="19" spans="1:14" ht="26.25" thickBot="1" x14ac:dyDescent="0.3">
      <c r="A19" s="136"/>
      <c r="B19" s="137"/>
      <c r="C19" s="138" t="s">
        <v>373</v>
      </c>
      <c r="D19" s="190"/>
      <c r="E19" s="191"/>
      <c r="F19" s="192"/>
      <c r="G19" s="200">
        <v>15.556756010000001</v>
      </c>
      <c r="H19" s="144"/>
      <c r="I19" s="137"/>
      <c r="J19" s="179">
        <f>ROUND(G13*G19,5)</f>
        <v>9.0790799999999994</v>
      </c>
      <c r="K19" s="180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139"/>
      <c r="E20" s="140"/>
      <c r="F20" s="141"/>
      <c r="G20" s="163"/>
      <c r="H20" s="144">
        <v>5.12</v>
      </c>
      <c r="I20" s="137"/>
      <c r="J20" s="143"/>
      <c r="K20" s="135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7">
        <f>D14</f>
        <v>2409.28125</v>
      </c>
      <c r="E21" s="328"/>
      <c r="F21" s="329"/>
      <c r="G21" s="172">
        <f>ROUND(G11*G17,5)+ROUND(G12*G18,5)+ROUND(G13*G19,5)</f>
        <v>182.39573999999999</v>
      </c>
      <c r="H21" s="172">
        <f>ROUND(H15*H20,5)</f>
        <v>14.5152</v>
      </c>
      <c r="I21" s="172">
        <f>D21+G21+H21</f>
        <v>2606.1921899999998</v>
      </c>
      <c r="J21" s="330"/>
      <c r="K21" s="323"/>
      <c r="N21" s="142"/>
    </row>
    <row r="22" spans="1:14" ht="26.25" thickBot="1" x14ac:dyDescent="0.3">
      <c r="A22" s="145"/>
      <c r="B22" s="146"/>
      <c r="C22" s="138" t="s">
        <v>361</v>
      </c>
      <c r="D22" s="334"/>
      <c r="E22" s="335"/>
      <c r="F22" s="336"/>
      <c r="G22" s="194">
        <v>1</v>
      </c>
      <c r="H22" s="163"/>
      <c r="I22" s="163"/>
      <c r="J22" s="330"/>
      <c r="K22" s="323"/>
    </row>
    <row r="23" spans="1:14" ht="26.25" thickBot="1" x14ac:dyDescent="0.3">
      <c r="A23" s="145"/>
      <c r="B23" s="146"/>
      <c r="C23" s="138" t="s">
        <v>372</v>
      </c>
      <c r="D23" s="184"/>
      <c r="E23" s="185"/>
      <c r="F23" s="186"/>
      <c r="G23" s="194">
        <v>1</v>
      </c>
      <c r="H23" s="163"/>
      <c r="I23" s="163"/>
      <c r="J23" s="330"/>
      <c r="K23" s="323"/>
    </row>
    <row r="24" spans="1:14" ht="39" customHeight="1" thickBot="1" x14ac:dyDescent="0.3">
      <c r="A24" s="145"/>
      <c r="B24" s="146"/>
      <c r="C24" s="138" t="s">
        <v>363</v>
      </c>
      <c r="D24" s="343">
        <f>1.053*1.068*1.056*1.054*1.0255</f>
        <v>1.2836298791796481</v>
      </c>
      <c r="E24" s="344"/>
      <c r="F24" s="345"/>
      <c r="G24" s="163"/>
      <c r="H24" s="163"/>
      <c r="I24" s="163"/>
      <c r="J24" s="330" t="s">
        <v>364</v>
      </c>
      <c r="K24" s="323"/>
    </row>
    <row r="25" spans="1:14" ht="26.25" thickBot="1" x14ac:dyDescent="0.3">
      <c r="A25" s="145"/>
      <c r="B25" s="146"/>
      <c r="C25" s="138" t="s">
        <v>377</v>
      </c>
      <c r="D25" s="334"/>
      <c r="E25" s="335"/>
      <c r="F25" s="336"/>
      <c r="G25" s="163"/>
      <c r="H25" s="194">
        <v>1</v>
      </c>
      <c r="I25" s="163"/>
      <c r="J25" s="330"/>
      <c r="K25" s="323"/>
    </row>
    <row r="26" spans="1:14" ht="26.25" thickBot="1" x14ac:dyDescent="0.3">
      <c r="A26" s="145"/>
      <c r="B26" s="146"/>
      <c r="C26" s="138" t="s">
        <v>299</v>
      </c>
      <c r="D26" s="327"/>
      <c r="E26" s="328"/>
      <c r="F26" s="329"/>
      <c r="G26" s="172">
        <f>ROUND((J17+J18)*G22,5)</f>
        <v>173.31666000000001</v>
      </c>
      <c r="H26" s="172"/>
      <c r="I26" s="172"/>
      <c r="J26" s="330"/>
      <c r="K26" s="323"/>
    </row>
    <row r="27" spans="1:14" ht="39" thickBot="1" x14ac:dyDescent="0.3">
      <c r="A27" s="145"/>
      <c r="B27" s="146"/>
      <c r="C27" s="138" t="s">
        <v>374</v>
      </c>
      <c r="D27" s="181"/>
      <c r="E27" s="182"/>
      <c r="F27" s="183"/>
      <c r="G27" s="172">
        <f>ROUND(J19*G23,5)</f>
        <v>9.0790799999999994</v>
      </c>
      <c r="H27" s="172"/>
      <c r="I27" s="172"/>
      <c r="J27" s="179"/>
      <c r="K27" s="180"/>
    </row>
    <row r="28" spans="1:14" ht="26.25" thickBot="1" x14ac:dyDescent="0.3">
      <c r="A28" s="145"/>
      <c r="B28" s="146"/>
      <c r="C28" s="138" t="s">
        <v>365</v>
      </c>
      <c r="D28" s="327">
        <f>ROUND(D21*D24,5)+0.00001</f>
        <v>3092.6254100000001</v>
      </c>
      <c r="E28" s="328"/>
      <c r="F28" s="329"/>
      <c r="G28" s="172"/>
      <c r="H28" s="172"/>
      <c r="I28" s="172"/>
      <c r="J28" s="330"/>
      <c r="K28" s="323"/>
    </row>
    <row r="29" spans="1:14" ht="26.25" thickBot="1" x14ac:dyDescent="0.3">
      <c r="A29" s="145"/>
      <c r="B29" s="146"/>
      <c r="C29" s="138" t="s">
        <v>366</v>
      </c>
      <c r="D29" s="327"/>
      <c r="E29" s="328"/>
      <c r="F29" s="329"/>
      <c r="G29" s="172"/>
      <c r="H29" s="172">
        <f>ROUND(H21*H25,5)</f>
        <v>14.5152</v>
      </c>
      <c r="I29" s="172"/>
      <c r="J29" s="330"/>
      <c r="K29" s="323"/>
    </row>
    <row r="30" spans="1:14" ht="15.75" thickBot="1" x14ac:dyDescent="0.3">
      <c r="A30" s="145"/>
      <c r="B30" s="137" t="s">
        <v>234</v>
      </c>
      <c r="C30" s="137"/>
      <c r="D30" s="327"/>
      <c r="E30" s="328"/>
      <c r="F30" s="329"/>
      <c r="G30" s="172"/>
      <c r="H30" s="172"/>
      <c r="I30" s="172"/>
      <c r="J30" s="330"/>
      <c r="K30" s="323"/>
    </row>
    <row r="31" spans="1:14" ht="26.25" thickBot="1" x14ac:dyDescent="0.3">
      <c r="A31" s="145"/>
      <c r="B31" s="146"/>
      <c r="C31" s="138" t="s">
        <v>235</v>
      </c>
      <c r="D31" s="331">
        <f>D28</f>
        <v>3092.6254100000001</v>
      </c>
      <c r="E31" s="332"/>
      <c r="F31" s="333"/>
      <c r="G31" s="173">
        <f>G26+G27</f>
        <v>182.39574000000002</v>
      </c>
      <c r="H31" s="173">
        <f>H29</f>
        <v>14.5152</v>
      </c>
      <c r="I31" s="173">
        <f>D31+G31+H31</f>
        <v>3289.5363499999999</v>
      </c>
      <c r="J31" s="330"/>
      <c r="K31" s="323"/>
      <c r="N31" s="127">
        <f>ROUND(N14*D24,5)</f>
        <v>130.87377000000001</v>
      </c>
    </row>
    <row r="32" spans="1:14" ht="19.5" thickBot="1" x14ac:dyDescent="0.3">
      <c r="A32" s="136"/>
      <c r="B32" s="146"/>
      <c r="C32" s="138" t="s">
        <v>236</v>
      </c>
      <c r="D32" s="319">
        <f>ROUND(D31*0.2,5)</f>
        <v>618.52508</v>
      </c>
      <c r="E32" s="320"/>
      <c r="F32" s="321"/>
      <c r="G32" s="174">
        <f>ROUND(G31*0.2,5)</f>
        <v>36.479149999999997</v>
      </c>
      <c r="H32" s="174">
        <f>ROUND(H31*0.2,5)</f>
        <v>2.9030399999999998</v>
      </c>
      <c r="I32" s="174">
        <f>ROUND(I31*0.2,5)</f>
        <v>657.90727000000004</v>
      </c>
      <c r="J32" s="330" t="s">
        <v>250</v>
      </c>
      <c r="K32" s="323"/>
      <c r="N32" s="127">
        <f>ROUND(N31*0.2,5)</f>
        <v>26.17475</v>
      </c>
    </row>
    <row r="33" spans="1:16" ht="26.25" thickBot="1" x14ac:dyDescent="0.3">
      <c r="A33" s="147"/>
      <c r="B33" s="146"/>
      <c r="C33" s="138" t="s">
        <v>237</v>
      </c>
      <c r="D33" s="319">
        <f>D31+D32</f>
        <v>3711.15049</v>
      </c>
      <c r="E33" s="320"/>
      <c r="F33" s="321"/>
      <c r="G33" s="174">
        <f>G31+G32</f>
        <v>218.87489000000002</v>
      </c>
      <c r="H33" s="174">
        <f t="shared" ref="H33:I33" si="0">H31+H32</f>
        <v>17.418240000000001</v>
      </c>
      <c r="I33" s="174">
        <f t="shared" si="0"/>
        <v>3947.44362</v>
      </c>
      <c r="J33" s="322">
        <f>I33+N33</f>
        <v>4104.4921400000003</v>
      </c>
      <c r="K33" s="323"/>
      <c r="N33" s="127">
        <f>N31+N32</f>
        <v>157.04852</v>
      </c>
      <c r="P33" s="197">
        <f>G33/I33</f>
        <v>5.5447249174390999E-2</v>
      </c>
    </row>
    <row r="34" spans="1:16" ht="18.75" x14ac:dyDescent="0.25">
      <c r="A34" s="148"/>
      <c r="B34" s="149"/>
      <c r="C34" s="150"/>
      <c r="D34" s="151"/>
      <c r="E34" s="151"/>
      <c r="F34" s="324"/>
      <c r="G34" s="324"/>
      <c r="H34" s="324"/>
      <c r="I34" s="324"/>
      <c r="J34" s="151"/>
      <c r="K34" s="130"/>
      <c r="L34" s="213"/>
    </row>
    <row r="35" spans="1:16" ht="18.75" hidden="1" x14ac:dyDescent="0.25">
      <c r="A35" s="152"/>
      <c r="B35" s="153"/>
      <c r="C35" s="154" t="s">
        <v>238</v>
      </c>
      <c r="D35" s="155"/>
      <c r="E35" s="155"/>
      <c r="F35" s="325"/>
      <c r="G35" s="325"/>
      <c r="H35" s="325"/>
      <c r="I35" s="325"/>
      <c r="J35" s="155"/>
      <c r="K35" s="130"/>
      <c r="L35" s="213"/>
      <c r="M35" s="213"/>
      <c r="N35" s="213"/>
    </row>
    <row r="36" spans="1:16" ht="18.75" x14ac:dyDescent="0.25">
      <c r="A36" s="152"/>
      <c r="B36" s="153"/>
      <c r="C36" s="154"/>
      <c r="D36" s="156"/>
      <c r="E36" s="156"/>
      <c r="F36" s="326"/>
      <c r="G36" s="326"/>
      <c r="H36" s="326"/>
      <c r="I36" s="326"/>
      <c r="J36" s="156"/>
      <c r="K36" s="13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488</v>
      </c>
      <c r="H37" s="226"/>
      <c r="I37" s="226"/>
      <c r="J37" s="169"/>
      <c r="K37" s="166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176"/>
      <c r="K38" s="175"/>
      <c r="L38" s="214"/>
      <c r="M38" s="214"/>
      <c r="N38" s="214"/>
    </row>
    <row r="39" spans="1:16" ht="18.75" x14ac:dyDescent="0.25">
      <c r="A39" s="167"/>
      <c r="B39" s="168"/>
      <c r="C39" s="157" t="s">
        <v>240</v>
      </c>
      <c r="E39" s="170"/>
      <c r="F39" s="170"/>
      <c r="G39" s="170" t="s">
        <v>487</v>
      </c>
      <c r="H39" s="170"/>
      <c r="I39" s="170"/>
      <c r="J39" s="167"/>
      <c r="K39" s="166"/>
    </row>
    <row r="40" spans="1:16" ht="18.75" x14ac:dyDescent="0.25">
      <c r="A40" s="152"/>
      <c r="B40" s="153"/>
      <c r="C40" s="154"/>
      <c r="D40" s="156"/>
      <c r="E40" s="156"/>
      <c r="F40" s="326"/>
      <c r="G40" s="326"/>
      <c r="H40" s="326"/>
      <c r="I40" s="326"/>
      <c r="J40" s="156"/>
      <c r="K40" s="130"/>
      <c r="L40" s="215"/>
      <c r="M40" s="215"/>
      <c r="N40" s="215"/>
    </row>
    <row r="41" spans="1:16" ht="18.75" x14ac:dyDescent="0.25">
      <c r="A41" s="128"/>
      <c r="B41" s="155"/>
      <c r="C41" s="157"/>
      <c r="D41" s="128"/>
      <c r="E41" s="128"/>
      <c r="F41" s="318"/>
      <c r="G41" s="318"/>
      <c r="H41" s="318"/>
      <c r="I41" s="318"/>
      <c r="J41" s="128"/>
      <c r="K41" s="130"/>
      <c r="L41" s="215"/>
      <c r="M41" s="215"/>
      <c r="N41" s="215"/>
    </row>
    <row r="42" spans="1:16" x14ac:dyDescent="0.25">
      <c r="A42" s="130"/>
      <c r="B42" s="130"/>
      <c r="C42" s="130"/>
      <c r="D42" s="130"/>
      <c r="E42" s="130"/>
      <c r="F42" s="130"/>
      <c r="G42" s="130"/>
      <c r="H42" s="135"/>
      <c r="I42" s="130"/>
      <c r="J42" s="130"/>
      <c r="K42" s="130"/>
    </row>
    <row r="43" spans="1:16" ht="18.75" x14ac:dyDescent="0.25">
      <c r="A43" s="158"/>
    </row>
  </sheetData>
  <mergeCells count="47"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  <mergeCell ref="D28:F28"/>
    <mergeCell ref="J28:K28"/>
    <mergeCell ref="D25:F25"/>
    <mergeCell ref="J25:K25"/>
    <mergeCell ref="D30:F30"/>
    <mergeCell ref="J30:K30"/>
    <mergeCell ref="D29:F29"/>
    <mergeCell ref="J29:K29"/>
    <mergeCell ref="D21:F21"/>
    <mergeCell ref="J21:K21"/>
    <mergeCell ref="D24:F24"/>
    <mergeCell ref="J24:K24"/>
    <mergeCell ref="D26:F26"/>
    <mergeCell ref="J26:K26"/>
    <mergeCell ref="D22:F22"/>
    <mergeCell ref="J22:K22"/>
    <mergeCell ref="J23:K23"/>
    <mergeCell ref="D11:F11"/>
    <mergeCell ref="J11:K11"/>
    <mergeCell ref="D14:F14"/>
    <mergeCell ref="D15:F15"/>
    <mergeCell ref="D16:F16"/>
    <mergeCell ref="J16:K16"/>
    <mergeCell ref="D12:F12"/>
    <mergeCell ref="J12:K12"/>
    <mergeCell ref="F9:I9"/>
    <mergeCell ref="D10:F10"/>
    <mergeCell ref="J10:K10"/>
    <mergeCell ref="A1:A8"/>
    <mergeCell ref="B1:I1"/>
    <mergeCell ref="B2:I2"/>
    <mergeCell ref="B3:I3"/>
    <mergeCell ref="B5:I5"/>
    <mergeCell ref="B6:I6"/>
    <mergeCell ref="B8:I8"/>
    <mergeCell ref="B7:I7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2" t="s">
        <v>183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3"/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4" t="s">
        <v>154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5" t="s">
        <v>54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6" t="s">
        <v>182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8" t="s">
        <v>249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9" t="s">
        <v>180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1" t="s">
        <v>172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7" t="s">
        <v>55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70" t="s">
        <v>155</v>
      </c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70" t="s">
        <v>179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7" t="s">
        <v>61</v>
      </c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1" t="s">
        <v>9</v>
      </c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</row>
    <row r="17" spans="1:17" ht="15" customHeight="1" x14ac:dyDescent="0.25">
      <c r="A17" s="372" t="s">
        <v>0</v>
      </c>
      <c r="B17" s="373" t="s">
        <v>2</v>
      </c>
      <c r="C17" s="374" t="s">
        <v>49</v>
      </c>
      <c r="D17" s="374"/>
      <c r="E17" s="374"/>
      <c r="F17" s="374"/>
      <c r="G17" s="374"/>
      <c r="H17" s="374"/>
      <c r="I17" s="374"/>
      <c r="J17" s="374" t="s">
        <v>50</v>
      </c>
      <c r="K17" s="374"/>
      <c r="L17" s="374"/>
      <c r="M17" s="374"/>
      <c r="N17" s="374"/>
      <c r="O17" s="374"/>
      <c r="P17" s="374"/>
      <c r="Q17" s="43"/>
    </row>
    <row r="18" spans="1:17" ht="41.25" customHeight="1" x14ac:dyDescent="0.25">
      <c r="A18" s="372"/>
      <c r="B18" s="373"/>
      <c r="C18" s="375" t="s">
        <v>176</v>
      </c>
      <c r="D18" s="376"/>
      <c r="E18" s="376"/>
      <c r="F18" s="376"/>
      <c r="G18" s="376"/>
      <c r="H18" s="376"/>
      <c r="I18" s="377"/>
      <c r="J18" s="375" t="s">
        <v>175</v>
      </c>
      <c r="K18" s="376"/>
      <c r="L18" s="376"/>
      <c r="M18" s="376"/>
      <c r="N18" s="376"/>
      <c r="O18" s="376"/>
      <c r="P18" s="377"/>
      <c r="Q18" s="43"/>
    </row>
    <row r="19" spans="1:17" ht="33.75" customHeight="1" x14ac:dyDescent="0.25">
      <c r="A19" s="372"/>
      <c r="B19" s="373"/>
      <c r="C19" s="373" t="s">
        <v>12</v>
      </c>
      <c r="D19" s="373"/>
      <c r="E19" s="373"/>
      <c r="F19" s="373"/>
      <c r="G19" s="373" t="s">
        <v>121</v>
      </c>
      <c r="H19" s="378"/>
      <c r="I19" s="378"/>
      <c r="J19" s="373" t="s">
        <v>12</v>
      </c>
      <c r="K19" s="373"/>
      <c r="L19" s="373"/>
      <c r="M19" s="373"/>
      <c r="N19" s="373" t="s">
        <v>121</v>
      </c>
      <c r="O19" s="378"/>
      <c r="P19" s="378"/>
    </row>
    <row r="20" spans="1:17" s="9" customFormat="1" ht="63" x14ac:dyDescent="0.25">
      <c r="A20" s="372"/>
      <c r="B20" s="373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59"/>
      <c r="B54" s="359"/>
      <c r="C54" s="359"/>
      <c r="D54" s="359"/>
      <c r="E54" s="359"/>
      <c r="F54" s="359"/>
      <c r="G54" s="359"/>
      <c r="H54" s="86"/>
      <c r="I54" s="37"/>
    </row>
    <row r="55" spans="1:16" s="56" customFormat="1" ht="41.25" customHeight="1" x14ac:dyDescent="0.25">
      <c r="A55" s="359"/>
      <c r="B55" s="359"/>
      <c r="C55" s="359"/>
      <c r="D55" s="359"/>
      <c r="E55" s="359"/>
      <c r="F55" s="359"/>
      <c r="G55" s="359"/>
      <c r="H55" s="86"/>
      <c r="I55" s="37"/>
    </row>
    <row r="56" spans="1:16" s="56" customFormat="1" ht="38.25" customHeight="1" x14ac:dyDescent="0.25">
      <c r="A56" s="359"/>
      <c r="B56" s="359"/>
      <c r="C56" s="359"/>
      <c r="D56" s="359"/>
      <c r="E56" s="359"/>
      <c r="F56" s="359"/>
      <c r="G56" s="359"/>
      <c r="H56" s="89"/>
      <c r="I56" s="37"/>
    </row>
    <row r="57" spans="1:16" s="56" customFormat="1" ht="18.75" customHeight="1" x14ac:dyDescent="0.25">
      <c r="A57" s="360"/>
      <c r="B57" s="360"/>
      <c r="C57" s="360"/>
      <c r="D57" s="360"/>
      <c r="E57" s="360"/>
      <c r="F57" s="360"/>
      <c r="G57" s="360"/>
      <c r="H57" s="86"/>
      <c r="I57" s="37"/>
    </row>
    <row r="58" spans="1:16" s="56" customFormat="1" ht="217.5" customHeight="1" x14ac:dyDescent="0.25">
      <c r="A58" s="355"/>
      <c r="B58" s="358"/>
      <c r="C58" s="358"/>
      <c r="D58" s="358"/>
      <c r="E58" s="358"/>
      <c r="F58" s="358"/>
      <c r="G58" s="358"/>
      <c r="H58" s="86"/>
      <c r="I58" s="37"/>
    </row>
    <row r="59" spans="1:16" ht="53.25" customHeight="1" x14ac:dyDescent="0.25">
      <c r="A59" s="355"/>
      <c r="B59" s="356"/>
      <c r="C59" s="356"/>
      <c r="D59" s="356"/>
      <c r="E59" s="356"/>
      <c r="F59" s="356"/>
      <c r="G59" s="356"/>
    </row>
    <row r="60" spans="1:16" x14ac:dyDescent="0.25">
      <c r="A60" s="357"/>
      <c r="B60" s="357"/>
      <c r="C60" s="357"/>
      <c r="D60" s="357"/>
      <c r="E60" s="357"/>
      <c r="F60" s="357"/>
      <c r="G60" s="357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1" t="s">
        <v>14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s="19" customFormat="1" x14ac:dyDescent="0.25">
      <c r="A3" s="372" t="s">
        <v>0</v>
      </c>
      <c r="B3" s="373" t="s">
        <v>2</v>
      </c>
      <c r="C3" s="374" t="s">
        <v>49</v>
      </c>
      <c r="D3" s="374"/>
      <c r="E3" s="374"/>
      <c r="F3" s="374"/>
      <c r="G3" s="374"/>
      <c r="H3" s="374"/>
      <c r="I3" s="374"/>
      <c r="J3" s="374" t="s">
        <v>50</v>
      </c>
      <c r="K3" s="374"/>
      <c r="L3" s="374"/>
      <c r="M3" s="374"/>
      <c r="N3" s="374"/>
      <c r="O3" s="374"/>
      <c r="P3" s="374"/>
    </row>
    <row r="4" spans="1:16" s="19" customFormat="1" ht="47.25" customHeight="1" x14ac:dyDescent="0.25">
      <c r="A4" s="372"/>
      <c r="B4" s="373"/>
      <c r="C4" s="37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3"/>
      <c r="E4" s="373"/>
      <c r="F4" s="373"/>
      <c r="G4" s="373"/>
      <c r="H4" s="373"/>
      <c r="I4" s="373"/>
      <c r="J4" s="37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3"/>
      <c r="L4" s="373"/>
      <c r="M4" s="373"/>
      <c r="N4" s="373"/>
      <c r="O4" s="373"/>
      <c r="P4" s="373"/>
    </row>
    <row r="5" spans="1:16" ht="33.75" customHeight="1" x14ac:dyDescent="0.25">
      <c r="A5" s="372"/>
      <c r="B5" s="373"/>
      <c r="C5" s="373" t="s">
        <v>12</v>
      </c>
      <c r="D5" s="373"/>
      <c r="E5" s="373"/>
      <c r="F5" s="373"/>
      <c r="G5" s="373" t="s">
        <v>121</v>
      </c>
      <c r="H5" s="378"/>
      <c r="I5" s="378"/>
      <c r="J5" s="373" t="s">
        <v>12</v>
      </c>
      <c r="K5" s="373"/>
      <c r="L5" s="373"/>
      <c r="M5" s="373"/>
      <c r="N5" s="373" t="s">
        <v>121</v>
      </c>
      <c r="O5" s="378"/>
      <c r="P5" s="378"/>
    </row>
    <row r="6" spans="1:16" s="9" customFormat="1" ht="63" x14ac:dyDescent="0.25">
      <c r="A6" s="372"/>
      <c r="B6" s="37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59"/>
      <c r="B47" s="359"/>
      <c r="C47" s="359"/>
      <c r="D47" s="359"/>
      <c r="E47" s="359"/>
      <c r="F47" s="359"/>
      <c r="G47" s="359"/>
      <c r="H47" s="86"/>
      <c r="I47" s="37"/>
    </row>
    <row r="48" spans="1:16" s="56" customFormat="1" ht="41.25" customHeight="1" x14ac:dyDescent="0.25">
      <c r="A48" s="359"/>
      <c r="B48" s="359"/>
      <c r="C48" s="359"/>
      <c r="D48" s="359"/>
      <c r="E48" s="359"/>
      <c r="F48" s="359"/>
      <c r="G48" s="359"/>
      <c r="H48" s="86"/>
      <c r="I48" s="37"/>
    </row>
    <row r="49" spans="1:9" s="56" customFormat="1" ht="38.25" customHeight="1" x14ac:dyDescent="0.25">
      <c r="A49" s="359"/>
      <c r="B49" s="359"/>
      <c r="C49" s="359"/>
      <c r="D49" s="359"/>
      <c r="E49" s="359"/>
      <c r="F49" s="359"/>
      <c r="G49" s="359"/>
      <c r="H49" s="89"/>
      <c r="I49" s="37"/>
    </row>
    <row r="50" spans="1:9" s="56" customFormat="1" ht="18.75" customHeight="1" x14ac:dyDescent="0.25">
      <c r="A50" s="360"/>
      <c r="B50" s="360"/>
      <c r="C50" s="360"/>
      <c r="D50" s="360"/>
      <c r="E50" s="360"/>
      <c r="F50" s="360"/>
      <c r="G50" s="360"/>
      <c r="H50" s="86"/>
      <c r="I50" s="37"/>
    </row>
    <row r="51" spans="1:9" s="56" customFormat="1" ht="217.5" customHeight="1" x14ac:dyDescent="0.25">
      <c r="A51" s="355"/>
      <c r="B51" s="358"/>
      <c r="C51" s="358"/>
      <c r="D51" s="358"/>
      <c r="E51" s="358"/>
      <c r="F51" s="358"/>
      <c r="G51" s="358"/>
      <c r="H51" s="86"/>
      <c r="I51" s="37"/>
    </row>
    <row r="52" spans="1:9" ht="53.25" customHeight="1" x14ac:dyDescent="0.25">
      <c r="A52" s="355"/>
      <c r="B52" s="356"/>
      <c r="C52" s="356"/>
      <c r="D52" s="356"/>
      <c r="E52" s="356"/>
      <c r="F52" s="356"/>
      <c r="G52" s="356"/>
    </row>
    <row r="53" spans="1:9" x14ac:dyDescent="0.25">
      <c r="A53" s="357"/>
      <c r="B53" s="357"/>
      <c r="C53" s="357"/>
      <c r="D53" s="357"/>
      <c r="E53" s="357"/>
      <c r="F53" s="357"/>
      <c r="G53" s="357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8"/>
  <sheetViews>
    <sheetView showGridLines="0" topLeftCell="B1" zoomScale="130" zoomScaleNormal="130" workbookViewId="0">
      <selection activeCell="F26" sqref="F26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1" t="s">
        <v>380</v>
      </c>
      <c r="C1" s="381"/>
      <c r="D1" s="381"/>
      <c r="E1" s="381"/>
      <c r="F1" s="381"/>
    </row>
    <row r="2" spans="2:6" ht="20.45" customHeight="1" x14ac:dyDescent="0.2">
      <c r="B2" s="382" t="s">
        <v>381</v>
      </c>
      <c r="C2" s="382"/>
      <c r="D2" s="382"/>
      <c r="E2" s="382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43.5" customHeight="1" x14ac:dyDescent="0.2">
      <c r="B4" s="383" t="s">
        <v>446</v>
      </c>
      <c r="C4" s="383"/>
      <c r="D4" s="383"/>
      <c r="E4" s="383"/>
      <c r="F4" s="383"/>
    </row>
    <row r="5" spans="2:6" ht="19.149999999999999" customHeight="1" x14ac:dyDescent="0.2">
      <c r="B5" s="384" t="s">
        <v>313</v>
      </c>
      <c r="C5" s="384"/>
      <c r="D5" s="384"/>
      <c r="E5" s="384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433</v>
      </c>
      <c r="C8" s="287"/>
      <c r="D8" s="287"/>
      <c r="E8" s="287"/>
      <c r="F8" s="287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317</v>
      </c>
      <c r="C10" s="243" t="s">
        <v>318</v>
      </c>
      <c r="D10" s="243" t="s">
        <v>319</v>
      </c>
      <c r="E10" s="244" t="s">
        <v>382</v>
      </c>
      <c r="F10" s="244" t="s">
        <v>321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5" t="s">
        <v>383</v>
      </c>
      <c r="C12" s="386"/>
      <c r="D12" s="386"/>
      <c r="E12" s="386"/>
      <c r="F12" s="386"/>
    </row>
    <row r="13" spans="2:6" ht="51" x14ac:dyDescent="0.2">
      <c r="B13" s="379">
        <v>1</v>
      </c>
      <c r="C13" s="297" t="s">
        <v>414</v>
      </c>
      <c r="D13" s="250" t="s">
        <v>415</v>
      </c>
      <c r="E13" s="251" t="s">
        <v>416</v>
      </c>
      <c r="F13" s="288" t="s">
        <v>417</v>
      </c>
    </row>
    <row r="14" spans="2:6" ht="48" outlineLevel="1" x14ac:dyDescent="0.2">
      <c r="B14" s="380"/>
      <c r="C14" s="289"/>
      <c r="D14" s="290" t="s">
        <v>384</v>
      </c>
      <c r="E14" s="291"/>
      <c r="F14" s="292" t="s">
        <v>62</v>
      </c>
    </row>
    <row r="15" spans="2:6" ht="38.25" x14ac:dyDescent="0.2">
      <c r="B15" s="296">
        <v>2</v>
      </c>
      <c r="C15" s="297" t="s">
        <v>434</v>
      </c>
      <c r="D15" s="250" t="s">
        <v>435</v>
      </c>
      <c r="E15" s="251" t="s">
        <v>436</v>
      </c>
      <c r="F15" s="288" t="s">
        <v>437</v>
      </c>
    </row>
    <row r="16" spans="2:6" ht="63.75" x14ac:dyDescent="0.2">
      <c r="B16" s="296">
        <v>3</v>
      </c>
      <c r="C16" s="297" t="s">
        <v>438</v>
      </c>
      <c r="D16" s="250" t="s">
        <v>385</v>
      </c>
      <c r="E16" s="251" t="s">
        <v>439</v>
      </c>
      <c r="F16" s="288">
        <v>759</v>
      </c>
    </row>
    <row r="17" spans="2:6" ht="51" x14ac:dyDescent="0.2">
      <c r="B17" s="379">
        <v>4</v>
      </c>
      <c r="C17" s="297" t="s">
        <v>447</v>
      </c>
      <c r="D17" s="250" t="s">
        <v>418</v>
      </c>
      <c r="E17" s="251" t="s">
        <v>419</v>
      </c>
      <c r="F17" s="288" t="s">
        <v>420</v>
      </c>
    </row>
    <row r="18" spans="2:6" ht="48" outlineLevel="1" x14ac:dyDescent="0.2">
      <c r="B18" s="387"/>
      <c r="C18" s="289"/>
      <c r="D18" s="290" t="s">
        <v>421</v>
      </c>
      <c r="E18" s="291"/>
      <c r="F18" s="292" t="s">
        <v>62</v>
      </c>
    </row>
    <row r="19" spans="2:6" ht="48" outlineLevel="1" x14ac:dyDescent="0.2">
      <c r="B19" s="380"/>
      <c r="C19" s="289"/>
      <c r="D19" s="290" t="s">
        <v>422</v>
      </c>
      <c r="E19" s="291"/>
      <c r="F19" s="292" t="s">
        <v>62</v>
      </c>
    </row>
    <row r="20" spans="2:6" ht="38.25" x14ac:dyDescent="0.2">
      <c r="B20" s="296">
        <v>5</v>
      </c>
      <c r="C20" s="297" t="s">
        <v>423</v>
      </c>
      <c r="D20" s="250" t="s">
        <v>385</v>
      </c>
      <c r="E20" s="251" t="s">
        <v>424</v>
      </c>
      <c r="F20" s="288">
        <v>506</v>
      </c>
    </row>
    <row r="21" spans="2:6" ht="38.25" x14ac:dyDescent="0.2">
      <c r="B21" s="296">
        <v>6</v>
      </c>
      <c r="C21" s="297" t="s">
        <v>425</v>
      </c>
      <c r="D21" s="250" t="s">
        <v>426</v>
      </c>
      <c r="E21" s="251" t="s">
        <v>427</v>
      </c>
      <c r="F21" s="288">
        <v>345</v>
      </c>
    </row>
    <row r="22" spans="2:6" ht="102" x14ac:dyDescent="0.2">
      <c r="B22" s="296">
        <v>7</v>
      </c>
      <c r="C22" s="297" t="s">
        <v>428</v>
      </c>
      <c r="D22" s="250" t="s">
        <v>429</v>
      </c>
      <c r="E22" s="251" t="s">
        <v>430</v>
      </c>
      <c r="F22" s="288" t="s">
        <v>431</v>
      </c>
    </row>
    <row r="23" spans="2:6" ht="15" x14ac:dyDescent="0.2">
      <c r="B23" s="296"/>
      <c r="C23" s="388" t="s">
        <v>386</v>
      </c>
      <c r="D23" s="389"/>
      <c r="E23" s="389"/>
      <c r="F23" s="254" t="s">
        <v>440</v>
      </c>
    </row>
    <row r="24" spans="2:6" ht="15" x14ac:dyDescent="0.2">
      <c r="B24" s="296"/>
      <c r="C24" s="388" t="s">
        <v>387</v>
      </c>
      <c r="D24" s="389"/>
      <c r="E24" s="389"/>
      <c r="F24" s="254"/>
    </row>
    <row r="25" spans="2:6" ht="15" x14ac:dyDescent="0.2">
      <c r="B25" s="296"/>
      <c r="C25" s="390" t="s">
        <v>441</v>
      </c>
      <c r="D25" s="391"/>
      <c r="E25" s="391"/>
      <c r="F25" s="288" t="s">
        <v>440</v>
      </c>
    </row>
    <row r="26" spans="2:6" ht="15" x14ac:dyDescent="0.2">
      <c r="B26" s="267"/>
      <c r="C26" s="392" t="s">
        <v>357</v>
      </c>
      <c r="D26" s="393"/>
      <c r="E26" s="393"/>
      <c r="F26" s="293" t="s">
        <v>440</v>
      </c>
    </row>
    <row r="27" spans="2:6" x14ac:dyDescent="0.2">
      <c r="B27" s="270"/>
      <c r="C27" s="271"/>
      <c r="D27" s="272"/>
      <c r="E27" s="273"/>
      <c r="F27" s="274"/>
    </row>
    <row r="28" spans="2:6" x14ac:dyDescent="0.2">
      <c r="B28" s="270"/>
      <c r="C28" s="271"/>
      <c r="D28" s="272"/>
      <c r="E28" s="273"/>
      <c r="F28" s="275"/>
    </row>
  </sheetData>
  <mergeCells count="11">
    <mergeCell ref="B17:B19"/>
    <mergeCell ref="C23:E23"/>
    <mergeCell ref="C24:E24"/>
    <mergeCell ref="C25:E25"/>
    <mergeCell ref="C26:E26"/>
    <mergeCell ref="B13:B14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0"/>
  <sheetViews>
    <sheetView showGridLines="0" topLeftCell="B19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1" t="s">
        <v>388</v>
      </c>
      <c r="C1" s="381"/>
      <c r="D1" s="381"/>
      <c r="E1" s="381"/>
      <c r="F1" s="381"/>
    </row>
    <row r="2" spans="2:6" ht="20.45" customHeight="1" x14ac:dyDescent="0.2">
      <c r="B2" s="382" t="s">
        <v>381</v>
      </c>
      <c r="C2" s="382"/>
      <c r="D2" s="382"/>
      <c r="E2" s="382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44.25" customHeight="1" x14ac:dyDescent="0.2">
      <c r="B4" s="383" t="s">
        <v>448</v>
      </c>
      <c r="C4" s="383"/>
      <c r="D4" s="383"/>
      <c r="E4" s="383"/>
      <c r="F4" s="383"/>
    </row>
    <row r="5" spans="2:6" ht="19.149999999999999" customHeight="1" x14ac:dyDescent="0.2">
      <c r="B5" s="384" t="s">
        <v>313</v>
      </c>
      <c r="C5" s="384"/>
      <c r="D5" s="384"/>
      <c r="E5" s="384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449</v>
      </c>
      <c r="C8" s="287"/>
      <c r="D8" s="287"/>
      <c r="E8" s="287"/>
      <c r="F8" s="287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317</v>
      </c>
      <c r="C10" s="243" t="s">
        <v>318</v>
      </c>
      <c r="D10" s="243" t="s">
        <v>319</v>
      </c>
      <c r="E10" s="244" t="s">
        <v>382</v>
      </c>
      <c r="F10" s="244" t="s">
        <v>321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5" t="s">
        <v>389</v>
      </c>
      <c r="C12" s="386"/>
      <c r="D12" s="386"/>
      <c r="E12" s="386"/>
      <c r="F12" s="386"/>
    </row>
    <row r="13" spans="2:6" ht="102" x14ac:dyDescent="0.2">
      <c r="B13" s="296">
        <v>1</v>
      </c>
      <c r="C13" s="297" t="s">
        <v>450</v>
      </c>
      <c r="D13" s="250" t="s">
        <v>390</v>
      </c>
      <c r="E13" s="251" t="s">
        <v>451</v>
      </c>
      <c r="F13" s="288" t="s">
        <v>452</v>
      </c>
    </row>
    <row r="14" spans="2:6" ht="102" x14ac:dyDescent="0.2">
      <c r="B14" s="379">
        <v>2</v>
      </c>
      <c r="C14" s="297" t="s">
        <v>453</v>
      </c>
      <c r="D14" s="250" t="s">
        <v>391</v>
      </c>
      <c r="E14" s="251" t="s">
        <v>454</v>
      </c>
      <c r="F14" s="288" t="s">
        <v>455</v>
      </c>
    </row>
    <row r="15" spans="2:6" ht="48" outlineLevel="1" x14ac:dyDescent="0.2">
      <c r="B15" s="380"/>
      <c r="C15" s="289"/>
      <c r="D15" s="290" t="s">
        <v>392</v>
      </c>
      <c r="E15" s="291"/>
      <c r="F15" s="292" t="s">
        <v>62</v>
      </c>
    </row>
    <row r="16" spans="2:6" ht="63.75" x14ac:dyDescent="0.2">
      <c r="B16" s="296">
        <v>3</v>
      </c>
      <c r="C16" s="297" t="s">
        <v>393</v>
      </c>
      <c r="D16" s="250" t="s">
        <v>394</v>
      </c>
      <c r="E16" s="251" t="s">
        <v>395</v>
      </c>
      <c r="F16" s="288" t="s">
        <v>396</v>
      </c>
    </row>
    <row r="17" spans="2:6" ht="51" x14ac:dyDescent="0.2">
      <c r="B17" s="296">
        <v>4</v>
      </c>
      <c r="C17" s="297" t="s">
        <v>442</v>
      </c>
      <c r="D17" s="250" t="s">
        <v>397</v>
      </c>
      <c r="E17" s="251" t="s">
        <v>443</v>
      </c>
      <c r="F17" s="288">
        <v>160</v>
      </c>
    </row>
    <row r="18" spans="2:6" ht="63.75" x14ac:dyDescent="0.2">
      <c r="B18" s="296">
        <v>5</v>
      </c>
      <c r="C18" s="297" t="s">
        <v>444</v>
      </c>
      <c r="D18" s="250" t="s">
        <v>398</v>
      </c>
      <c r="E18" s="251" t="s">
        <v>443</v>
      </c>
      <c r="F18" s="288">
        <v>160</v>
      </c>
    </row>
    <row r="19" spans="2:6" ht="15" x14ac:dyDescent="0.2">
      <c r="B19" s="296"/>
      <c r="C19" s="388" t="s">
        <v>399</v>
      </c>
      <c r="D19" s="389"/>
      <c r="E19" s="389"/>
      <c r="F19" s="254" t="s">
        <v>456</v>
      </c>
    </row>
    <row r="20" spans="2:6" ht="15" x14ac:dyDescent="0.2">
      <c r="B20" s="296"/>
      <c r="C20" s="388" t="s">
        <v>387</v>
      </c>
      <c r="D20" s="389"/>
      <c r="E20" s="389"/>
      <c r="F20" s="254"/>
    </row>
    <row r="21" spans="2:6" ht="15" x14ac:dyDescent="0.2">
      <c r="B21" s="296"/>
      <c r="C21" s="390" t="s">
        <v>400</v>
      </c>
      <c r="D21" s="391"/>
      <c r="E21" s="391"/>
      <c r="F21" s="288" t="s">
        <v>457</v>
      </c>
    </row>
    <row r="22" spans="2:6" ht="15" x14ac:dyDescent="0.2">
      <c r="B22" s="296"/>
      <c r="C22" s="390" t="s">
        <v>401</v>
      </c>
      <c r="D22" s="391"/>
      <c r="E22" s="391"/>
      <c r="F22" s="288" t="s">
        <v>452</v>
      </c>
    </row>
    <row r="23" spans="2:6" ht="42" customHeight="1" x14ac:dyDescent="0.2">
      <c r="B23" s="296"/>
      <c r="C23" s="390" t="s">
        <v>458</v>
      </c>
      <c r="D23" s="391"/>
      <c r="E23" s="391"/>
      <c r="F23" s="288" t="s">
        <v>459</v>
      </c>
    </row>
    <row r="24" spans="2:6" ht="27.95" customHeight="1" x14ac:dyDescent="0.2">
      <c r="B24" s="296"/>
      <c r="C24" s="390" t="s">
        <v>402</v>
      </c>
      <c r="D24" s="391"/>
      <c r="E24" s="391"/>
      <c r="F24" s="288" t="s">
        <v>457</v>
      </c>
    </row>
    <row r="25" spans="2:6" ht="27.95" customHeight="1" x14ac:dyDescent="0.2">
      <c r="B25" s="296"/>
      <c r="C25" s="390" t="s">
        <v>403</v>
      </c>
      <c r="D25" s="391"/>
      <c r="E25" s="391"/>
      <c r="F25" s="288" t="s">
        <v>460</v>
      </c>
    </row>
    <row r="26" spans="2:6" ht="15" x14ac:dyDescent="0.2">
      <c r="B26" s="296"/>
      <c r="C26" s="390" t="s">
        <v>404</v>
      </c>
      <c r="D26" s="391"/>
      <c r="E26" s="391"/>
      <c r="F26" s="288" t="s">
        <v>460</v>
      </c>
    </row>
    <row r="27" spans="2:6" ht="15" x14ac:dyDescent="0.2">
      <c r="B27" s="296"/>
      <c r="C27" s="390" t="s">
        <v>405</v>
      </c>
      <c r="D27" s="391"/>
      <c r="E27" s="391"/>
      <c r="F27" s="288" t="s">
        <v>456</v>
      </c>
    </row>
    <row r="28" spans="2:6" ht="15" x14ac:dyDescent="0.2">
      <c r="B28" s="267"/>
      <c r="C28" s="392" t="s">
        <v>357</v>
      </c>
      <c r="D28" s="393"/>
      <c r="E28" s="393"/>
      <c r="F28" s="293" t="s">
        <v>456</v>
      </c>
    </row>
    <row r="29" spans="2:6" x14ac:dyDescent="0.2">
      <c r="B29" s="270"/>
      <c r="C29" s="271"/>
      <c r="D29" s="272"/>
      <c r="E29" s="273"/>
      <c r="F29" s="274"/>
    </row>
    <row r="30" spans="2:6" x14ac:dyDescent="0.2">
      <c r="B30" s="270"/>
      <c r="C30" s="271"/>
      <c r="D30" s="272"/>
      <c r="E30" s="273"/>
      <c r="F30" s="275"/>
    </row>
  </sheetData>
  <mergeCells count="16"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  <mergeCell ref="B14:B15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28" workbookViewId="0">
      <selection activeCell="I6" sqref="I6"/>
    </sheetView>
  </sheetViews>
  <sheetFormatPr defaultColWidth="7.75" defaultRowHeight="12.75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7" width="11.125" style="233" customWidth="1"/>
    <col min="8" max="11" width="7.75" style="233"/>
    <col min="12" max="12" width="10.625" style="233" customWidth="1"/>
    <col min="13" max="16384" width="7.75" style="233"/>
  </cols>
  <sheetData>
    <row r="1" spans="2:14" ht="24.6" customHeight="1" x14ac:dyDescent="0.2">
      <c r="B1" s="381" t="s">
        <v>307</v>
      </c>
      <c r="C1" s="381"/>
      <c r="D1" s="381"/>
      <c r="E1" s="381"/>
      <c r="F1" s="381"/>
      <c r="G1" s="232"/>
    </row>
    <row r="2" spans="2:14" ht="20.45" customHeight="1" x14ac:dyDescent="0.2">
      <c r="B2" s="406" t="s">
        <v>375</v>
      </c>
      <c r="C2" s="406"/>
      <c r="D2" s="406"/>
      <c r="E2" s="406"/>
      <c r="F2" s="406"/>
      <c r="G2" s="234"/>
    </row>
    <row r="3" spans="2:14" ht="5.45" customHeight="1" x14ac:dyDescent="0.2">
      <c r="B3" s="235"/>
      <c r="C3" s="235"/>
      <c r="D3" s="235"/>
      <c r="E3" s="235"/>
      <c r="F3" s="235"/>
      <c r="G3" s="235"/>
    </row>
    <row r="4" spans="2:14" s="280" customFormat="1" ht="40.5" customHeight="1" x14ac:dyDescent="0.2">
      <c r="B4" s="407" t="str">
        <f>'НМЦ 2022'!B8</f>
        <v>Объект: «Строительство ВЛ-10кВ от ВЛ-10кВ "Засурская", строительство ТП-10/0,4кВ, строительство ВЛ-0,4 кВ в п.Новая Жизнь Бессоновского района (Усанова С.В., Погожев Д.В., Васякина Е.А.) (под ключ)»</v>
      </c>
      <c r="C4" s="407"/>
      <c r="D4" s="407"/>
      <c r="E4" s="407"/>
      <c r="F4" s="407"/>
      <c r="G4" s="279"/>
      <c r="I4" s="281" t="s">
        <v>308</v>
      </c>
      <c r="J4" s="281" t="s">
        <v>309</v>
      </c>
      <c r="K4" s="281" t="s">
        <v>310</v>
      </c>
      <c r="L4" s="281" t="s">
        <v>311</v>
      </c>
      <c r="M4" s="281" t="s">
        <v>312</v>
      </c>
    </row>
    <row r="5" spans="2:14" ht="19.149999999999999" customHeight="1" x14ac:dyDescent="0.2">
      <c r="B5" s="384" t="s">
        <v>313</v>
      </c>
      <c r="C5" s="384"/>
      <c r="D5" s="384"/>
      <c r="E5" s="384"/>
      <c r="F5" s="237"/>
      <c r="G5" s="237"/>
      <c r="H5" s="233" t="s">
        <v>314</v>
      </c>
      <c r="I5" s="241">
        <v>1</v>
      </c>
      <c r="J5" s="241">
        <v>0.40899999999999997</v>
      </c>
      <c r="K5" s="241">
        <v>0.30199999999999999</v>
      </c>
      <c r="L5" s="241">
        <v>0</v>
      </c>
      <c r="M5" s="236">
        <f>SUM(J5:L5)</f>
        <v>0.71099999999999997</v>
      </c>
    </row>
    <row r="6" spans="2:14" ht="25.5" x14ac:dyDescent="0.2">
      <c r="B6" s="235"/>
      <c r="C6" s="235"/>
      <c r="D6" s="238"/>
      <c r="E6" s="238"/>
      <c r="F6" s="239"/>
      <c r="G6" s="239"/>
      <c r="H6" s="240" t="s">
        <v>315</v>
      </c>
      <c r="I6" s="236">
        <f>0.05*I5</f>
        <v>0.05</v>
      </c>
      <c r="J6" s="236">
        <f>J5*20/10</f>
        <v>0.81799999999999995</v>
      </c>
      <c r="K6" s="236">
        <f>K5*8/10</f>
        <v>0.24159999999999998</v>
      </c>
      <c r="L6" s="236">
        <f>L5*2/10</f>
        <v>0</v>
      </c>
      <c r="M6" s="241">
        <f>SUM(I6:L6)</f>
        <v>1.1095999999999999</v>
      </c>
      <c r="N6" s="233" t="s">
        <v>316</v>
      </c>
    </row>
    <row r="7" spans="2:14" ht="79.900000000000006" customHeight="1" x14ac:dyDescent="0.2">
      <c r="B7" s="242" t="s">
        <v>317</v>
      </c>
      <c r="C7" s="243" t="s">
        <v>318</v>
      </c>
      <c r="D7" s="243" t="s">
        <v>319</v>
      </c>
      <c r="E7" s="244" t="s">
        <v>320</v>
      </c>
      <c r="F7" s="244" t="s">
        <v>321</v>
      </c>
      <c r="G7" s="245"/>
    </row>
    <row r="8" spans="2:14" x14ac:dyDescent="0.2">
      <c r="B8" s="246">
        <v>1</v>
      </c>
      <c r="C8" s="247">
        <v>2</v>
      </c>
      <c r="D8" s="247">
        <v>3</v>
      </c>
      <c r="E8" s="246">
        <v>4</v>
      </c>
      <c r="F8" s="246">
        <v>5</v>
      </c>
      <c r="G8" s="248"/>
    </row>
    <row r="9" spans="2:14" ht="21" customHeight="1" x14ac:dyDescent="0.2">
      <c r="B9" s="404" t="s">
        <v>322</v>
      </c>
      <c r="C9" s="405"/>
      <c r="D9" s="405"/>
      <c r="E9" s="405"/>
      <c r="F9" s="405"/>
      <c r="G9" s="249"/>
    </row>
    <row r="10" spans="2:14" ht="51" x14ac:dyDescent="0.2">
      <c r="B10" s="396">
        <v>1</v>
      </c>
      <c r="C10" s="390" t="s">
        <v>323</v>
      </c>
      <c r="D10" s="250" t="s">
        <v>324</v>
      </c>
      <c r="E10" s="251" t="s">
        <v>325</v>
      </c>
      <c r="F10" s="401">
        <f>(1363*E13+3431*E12)*E14</f>
        <v>142.88286575920003</v>
      </c>
      <c r="G10" s="252"/>
    </row>
    <row r="11" spans="2:14" x14ac:dyDescent="0.2">
      <c r="B11" s="397"/>
      <c r="C11" s="399"/>
      <c r="D11" s="250" t="s">
        <v>326</v>
      </c>
      <c r="E11" s="251">
        <v>1</v>
      </c>
      <c r="F11" s="402"/>
      <c r="G11" s="252"/>
    </row>
    <row r="12" spans="2:14" x14ac:dyDescent="0.2">
      <c r="B12" s="397"/>
      <c r="C12" s="399"/>
      <c r="D12" s="250" t="s">
        <v>327</v>
      </c>
      <c r="E12" s="251">
        <f>M6/1000</f>
        <v>1.1095999999999999E-3</v>
      </c>
      <c r="F12" s="402"/>
      <c r="G12" s="252"/>
    </row>
    <row r="13" spans="2:14" x14ac:dyDescent="0.2">
      <c r="B13" s="397"/>
      <c r="C13" s="399"/>
      <c r="D13" s="250" t="s">
        <v>328</v>
      </c>
      <c r="E13" s="251">
        <f>1-0.9*(1-E12)</f>
        <v>0.10099864000000003</v>
      </c>
      <c r="F13" s="402"/>
      <c r="G13" s="252"/>
    </row>
    <row r="14" spans="2:14" x14ac:dyDescent="0.2">
      <c r="B14" s="398"/>
      <c r="C14" s="400"/>
      <c r="D14" s="250" t="s">
        <v>329</v>
      </c>
      <c r="E14" s="251">
        <v>1.01</v>
      </c>
      <c r="F14" s="403"/>
      <c r="G14" s="252"/>
    </row>
    <row r="15" spans="2:14" ht="51" customHeight="1" x14ac:dyDescent="0.2">
      <c r="B15" s="396">
        <v>2</v>
      </c>
      <c r="C15" s="390" t="s">
        <v>330</v>
      </c>
      <c r="D15" s="250" t="s">
        <v>331</v>
      </c>
      <c r="E15" s="251" t="s">
        <v>332</v>
      </c>
      <c r="F15" s="401">
        <f>(355*E18+22*E17*E19)</f>
        <v>35.716316519999978</v>
      </c>
      <c r="G15" s="252"/>
    </row>
    <row r="16" spans="2:14" x14ac:dyDescent="0.2">
      <c r="B16" s="397"/>
      <c r="C16" s="399"/>
      <c r="D16" s="250" t="s">
        <v>326</v>
      </c>
      <c r="E16" s="251">
        <v>1</v>
      </c>
      <c r="F16" s="402"/>
      <c r="G16" s="252"/>
    </row>
    <row r="17" spans="2:7" x14ac:dyDescent="0.2">
      <c r="B17" s="397"/>
      <c r="C17" s="399"/>
      <c r="D17" s="250" t="s">
        <v>333</v>
      </c>
      <c r="E17" s="251">
        <f>M6/1000</f>
        <v>1.1095999999999999E-3</v>
      </c>
      <c r="F17" s="402"/>
      <c r="G17" s="252"/>
    </row>
    <row r="18" spans="2:7" x14ac:dyDescent="0.2">
      <c r="B18" s="397"/>
      <c r="C18" s="399"/>
      <c r="D18" s="250" t="s">
        <v>334</v>
      </c>
      <c r="E18" s="251">
        <f>1-0.45*(2-E17)</f>
        <v>0.10049931999999995</v>
      </c>
      <c r="F18" s="402"/>
      <c r="G18" s="252"/>
    </row>
    <row r="19" spans="2:7" x14ac:dyDescent="0.2">
      <c r="B19" s="398"/>
      <c r="C19" s="400"/>
      <c r="D19" s="250" t="s">
        <v>335</v>
      </c>
      <c r="E19" s="251">
        <v>1.6</v>
      </c>
      <c r="F19" s="403"/>
      <c r="G19" s="252"/>
    </row>
    <row r="20" spans="2:7" ht="15" x14ac:dyDescent="0.2">
      <c r="B20" s="253"/>
      <c r="C20" s="392" t="s">
        <v>336</v>
      </c>
      <c r="D20" s="393"/>
      <c r="E20" s="393"/>
      <c r="F20" s="254"/>
      <c r="G20" s="255"/>
    </row>
    <row r="21" spans="2:7" ht="15" x14ac:dyDescent="0.2">
      <c r="B21" s="253"/>
      <c r="C21" s="394" t="s">
        <v>337</v>
      </c>
      <c r="D21" s="395"/>
      <c r="E21" s="395"/>
      <c r="F21" s="256">
        <f>F10+F15</f>
        <v>178.59918227920002</v>
      </c>
      <c r="G21" s="257"/>
    </row>
    <row r="22" spans="2:7" ht="21" customHeight="1" x14ac:dyDescent="0.2">
      <c r="B22" s="404" t="s">
        <v>338</v>
      </c>
      <c r="C22" s="405"/>
      <c r="D22" s="405"/>
      <c r="E22" s="405"/>
      <c r="F22" s="405"/>
      <c r="G22" s="249"/>
    </row>
    <row r="23" spans="2:7" ht="89.25" x14ac:dyDescent="0.2">
      <c r="B23" s="258">
        <v>3</v>
      </c>
      <c r="C23" s="259" t="s">
        <v>339</v>
      </c>
      <c r="D23" s="250" t="s">
        <v>340</v>
      </c>
      <c r="E23" s="251" t="s">
        <v>341</v>
      </c>
      <c r="F23" s="260">
        <f>(1578*E26+975*E25)*E27</f>
        <v>221.80685889600014</v>
      </c>
      <c r="G23" s="252"/>
    </row>
    <row r="24" spans="2:7" x14ac:dyDescent="0.2">
      <c r="B24" s="261"/>
      <c r="C24" s="262"/>
      <c r="D24" s="250" t="s">
        <v>326</v>
      </c>
      <c r="E24" s="251">
        <v>1</v>
      </c>
      <c r="F24" s="263"/>
      <c r="G24" s="252"/>
    </row>
    <row r="25" spans="2:7" x14ac:dyDescent="0.2">
      <c r="B25" s="261"/>
      <c r="C25" s="262"/>
      <c r="D25" s="250" t="s">
        <v>342</v>
      </c>
      <c r="E25" s="251">
        <f>M6/10000</f>
        <v>1.1095999999999999E-4</v>
      </c>
      <c r="F25" s="263"/>
      <c r="G25" s="252"/>
    </row>
    <row r="26" spans="2:7" x14ac:dyDescent="0.2">
      <c r="B26" s="261"/>
      <c r="C26" s="262"/>
      <c r="D26" s="250" t="s">
        <v>343</v>
      </c>
      <c r="E26" s="251">
        <f>1-0.3*(3-M6/1000)</f>
        <v>0.10033288000000007</v>
      </c>
      <c r="F26" s="263"/>
      <c r="G26" s="252"/>
    </row>
    <row r="27" spans="2:7" x14ac:dyDescent="0.2">
      <c r="B27" s="264"/>
      <c r="C27" s="265"/>
      <c r="D27" s="250" t="s">
        <v>344</v>
      </c>
      <c r="E27" s="251">
        <f>1+0.4*(2-1)</f>
        <v>1.4</v>
      </c>
      <c r="F27" s="266"/>
      <c r="G27" s="252"/>
    </row>
    <row r="28" spans="2:7" ht="51" customHeight="1" x14ac:dyDescent="0.2">
      <c r="B28" s="396">
        <v>4</v>
      </c>
      <c r="C28" s="390" t="s">
        <v>330</v>
      </c>
      <c r="D28" s="250" t="s">
        <v>331</v>
      </c>
      <c r="E28" s="251" t="s">
        <v>345</v>
      </c>
      <c r="F28" s="401">
        <f>(355*E31+22*E30*E33)*E32</f>
        <v>39.287948171999979</v>
      </c>
      <c r="G28" s="252"/>
    </row>
    <row r="29" spans="2:7" x14ac:dyDescent="0.2">
      <c r="B29" s="397"/>
      <c r="C29" s="399"/>
      <c r="D29" s="250" t="s">
        <v>326</v>
      </c>
      <c r="E29" s="251">
        <v>1</v>
      </c>
      <c r="F29" s="402"/>
      <c r="G29" s="252"/>
    </row>
    <row r="30" spans="2:7" x14ac:dyDescent="0.2">
      <c r="B30" s="397"/>
      <c r="C30" s="399"/>
      <c r="D30" s="250" t="s">
        <v>333</v>
      </c>
      <c r="E30" s="251">
        <f>M6/1000</f>
        <v>1.1095999999999999E-3</v>
      </c>
      <c r="F30" s="402"/>
      <c r="G30" s="252"/>
    </row>
    <row r="31" spans="2:7" x14ac:dyDescent="0.2">
      <c r="B31" s="397"/>
      <c r="C31" s="399"/>
      <c r="D31" s="250" t="s">
        <v>334</v>
      </c>
      <c r="E31" s="251">
        <f>1-0.45*(2-M6/1000)</f>
        <v>0.10049931999999995</v>
      </c>
      <c r="F31" s="402"/>
      <c r="G31" s="252"/>
    </row>
    <row r="32" spans="2:7" x14ac:dyDescent="0.2">
      <c r="B32" s="397"/>
      <c r="C32" s="399"/>
      <c r="D32" s="250" t="s">
        <v>346</v>
      </c>
      <c r="E32" s="251">
        <f>1+0.1*1</f>
        <v>1.1000000000000001</v>
      </c>
      <c r="F32" s="402"/>
      <c r="G32" s="252"/>
    </row>
    <row r="33" spans="2:8" x14ac:dyDescent="0.2">
      <c r="B33" s="398"/>
      <c r="C33" s="400"/>
      <c r="D33" s="250" t="s">
        <v>335</v>
      </c>
      <c r="E33" s="251">
        <v>1.6</v>
      </c>
      <c r="F33" s="403"/>
      <c r="G33" s="252"/>
    </row>
    <row r="34" spans="2:8" ht="114.75" customHeight="1" x14ac:dyDescent="0.2">
      <c r="B34" s="396">
        <v>5</v>
      </c>
      <c r="C34" s="390" t="s">
        <v>347</v>
      </c>
      <c r="D34" s="250" t="s">
        <v>348</v>
      </c>
      <c r="E34" s="251" t="s">
        <v>349</v>
      </c>
      <c r="F34" s="263">
        <f>(1183*E38*E39+90*E36*E37)*E40</f>
        <v>143.92088438112015</v>
      </c>
      <c r="G34" s="252"/>
    </row>
    <row r="35" spans="2:8" x14ac:dyDescent="0.2">
      <c r="B35" s="397"/>
      <c r="C35" s="399"/>
      <c r="D35" s="250" t="s">
        <v>326</v>
      </c>
      <c r="E35" s="251">
        <v>1</v>
      </c>
      <c r="F35" s="263"/>
      <c r="G35" s="252"/>
    </row>
    <row r="36" spans="2:8" x14ac:dyDescent="0.2">
      <c r="B36" s="397"/>
      <c r="C36" s="399"/>
      <c r="D36" s="250" t="s">
        <v>350</v>
      </c>
      <c r="E36" s="251">
        <f>M6/100</f>
        <v>1.1096E-2</v>
      </c>
      <c r="F36" s="263"/>
      <c r="G36" s="252"/>
    </row>
    <row r="37" spans="2:8" x14ac:dyDescent="0.2">
      <c r="B37" s="397"/>
      <c r="C37" s="399"/>
      <c r="D37" s="250" t="s">
        <v>351</v>
      </c>
      <c r="E37" s="251">
        <v>1.75</v>
      </c>
      <c r="F37" s="263"/>
      <c r="G37" s="252"/>
    </row>
    <row r="38" spans="2:8" x14ac:dyDescent="0.2">
      <c r="B38" s="397"/>
      <c r="C38" s="399"/>
      <c r="D38" s="250" t="s">
        <v>352</v>
      </c>
      <c r="E38" s="251">
        <f>1-0.3*(3-E36)</f>
        <v>0.10332880000000011</v>
      </c>
      <c r="F38" s="263"/>
      <c r="G38" s="252"/>
    </row>
    <row r="39" spans="2:8" x14ac:dyDescent="0.2">
      <c r="B39" s="397"/>
      <c r="C39" s="399"/>
      <c r="D39" s="250" t="s">
        <v>353</v>
      </c>
      <c r="E39" s="251">
        <v>1.1399999999999999</v>
      </c>
      <c r="F39" s="263"/>
      <c r="G39" s="252"/>
    </row>
    <row r="40" spans="2:8" x14ac:dyDescent="0.2">
      <c r="B40" s="397"/>
      <c r="C40" s="399"/>
      <c r="D40" s="250" t="s">
        <v>354</v>
      </c>
      <c r="E40" s="251">
        <v>1.02</v>
      </c>
      <c r="F40" s="263"/>
      <c r="G40" s="252"/>
    </row>
    <row r="41" spans="2:8" ht="15" x14ac:dyDescent="0.2">
      <c r="B41" s="253"/>
      <c r="C41" s="392" t="s">
        <v>355</v>
      </c>
      <c r="D41" s="393"/>
      <c r="E41" s="393"/>
      <c r="F41" s="254"/>
      <c r="G41" s="255"/>
    </row>
    <row r="42" spans="2:8" ht="15" x14ac:dyDescent="0.2">
      <c r="B42" s="253"/>
      <c r="C42" s="394" t="s">
        <v>356</v>
      </c>
      <c r="D42" s="395"/>
      <c r="E42" s="395"/>
      <c r="F42" s="256">
        <f>SUM(F23:F40)</f>
        <v>405.01569144912025</v>
      </c>
      <c r="G42" s="257"/>
    </row>
    <row r="43" spans="2:8" ht="15" x14ac:dyDescent="0.2">
      <c r="B43" s="267"/>
      <c r="C43" s="392" t="s">
        <v>357</v>
      </c>
      <c r="D43" s="393"/>
      <c r="E43" s="393"/>
      <c r="F43" s="268">
        <f>F21+F42</f>
        <v>583.61487372832028</v>
      </c>
      <c r="G43" s="269">
        <f>ROUND(F43/1000,5)</f>
        <v>0.58360999999999996</v>
      </c>
      <c r="H43" s="233" t="s">
        <v>358</v>
      </c>
    </row>
    <row r="44" spans="2:8" x14ac:dyDescent="0.2">
      <c r="B44" s="270"/>
      <c r="C44" s="271"/>
      <c r="D44" s="272"/>
      <c r="E44" s="273"/>
      <c r="F44" s="274"/>
      <c r="G44" s="274"/>
    </row>
    <row r="45" spans="2:8" x14ac:dyDescent="0.2">
      <c r="B45" s="270"/>
      <c r="C45" s="271"/>
      <c r="D45" s="272"/>
      <c r="E45" s="273"/>
      <c r="F45" s="275"/>
      <c r="G45" s="275"/>
    </row>
    <row r="46" spans="2:8" x14ac:dyDescent="0.2">
      <c r="B46" s="276"/>
      <c r="C46" s="276"/>
      <c r="D46" s="276"/>
      <c r="E46" s="276"/>
      <c r="F46" s="276"/>
      <c r="G46" s="276"/>
    </row>
    <row r="47" spans="2:8" x14ac:dyDescent="0.2">
      <c r="B47" s="277"/>
    </row>
    <row r="48" spans="2:8" x14ac:dyDescent="0.2">
      <c r="B48" s="277"/>
    </row>
    <row r="49" spans="2:2" x14ac:dyDescent="0.2">
      <c r="B49" s="277"/>
    </row>
    <row r="50" spans="2:2" x14ac:dyDescent="0.2">
      <c r="B50" s="277"/>
    </row>
    <row r="52" spans="2:2" x14ac:dyDescent="0.2">
      <c r="B52" s="278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opLeftCell="A24" zoomScale="90" zoomScaleNormal="90" zoomScaleSheetLayoutView="85" workbookViewId="0">
      <selection activeCell="F42" sqref="F4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2" t="s">
        <v>183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2" t="str">
        <f>'НМЦ 2022'!B8</f>
        <v>Объект: «Строительство ВЛ-10кВ от ВЛ-10кВ "Засурская", строительство ТП-10/0,4кВ, строительство ВЛ-0,4 кВ в п.Новая Жизнь Бессоновского района (Усанова С.В., Погожев Д.В., Васякина Е.А.) (под ключ)»</v>
      </c>
      <c r="B2" s="362"/>
      <c r="C2" s="362"/>
      <c r="D2" s="362"/>
      <c r="E2" s="362"/>
      <c r="F2" s="362"/>
      <c r="G2" s="362"/>
      <c r="H2" s="362"/>
      <c r="I2" s="362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1" t="s">
        <v>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33" ht="15.75" customHeight="1" x14ac:dyDescent="0.25">
      <c r="A5" s="372" t="s">
        <v>0</v>
      </c>
      <c r="B5" s="373" t="s">
        <v>2</v>
      </c>
      <c r="C5" s="374" t="s">
        <v>49</v>
      </c>
      <c r="D5" s="374"/>
      <c r="E5" s="374"/>
      <c r="F5" s="374"/>
      <c r="G5" s="374"/>
      <c r="H5" s="374"/>
      <c r="I5" s="374"/>
      <c r="J5" s="374" t="s">
        <v>50</v>
      </c>
      <c r="K5" s="374"/>
      <c r="L5" s="374"/>
      <c r="M5" s="374"/>
      <c r="N5" s="374"/>
      <c r="O5" s="374"/>
      <c r="P5" s="374"/>
    </row>
    <row r="6" spans="1:33" ht="45" customHeight="1" x14ac:dyDescent="0.25">
      <c r="A6" s="372"/>
      <c r="B6" s="373"/>
      <c r="C6" s="37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6"/>
      <c r="E6" s="376"/>
      <c r="F6" s="376"/>
      <c r="G6" s="376"/>
      <c r="H6" s="376"/>
      <c r="I6" s="377"/>
      <c r="J6" s="37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6"/>
      <c r="L6" s="376"/>
      <c r="M6" s="376"/>
      <c r="N6" s="376"/>
      <c r="O6" s="376"/>
      <c r="P6" s="377"/>
    </row>
    <row r="7" spans="1:33" ht="33.75" customHeight="1" x14ac:dyDescent="0.25">
      <c r="A7" s="372"/>
      <c r="B7" s="373"/>
      <c r="C7" s="373" t="s">
        <v>12</v>
      </c>
      <c r="D7" s="373"/>
      <c r="E7" s="373"/>
      <c r="F7" s="373"/>
      <c r="G7" s="373" t="s">
        <v>121</v>
      </c>
      <c r="H7" s="378"/>
      <c r="I7" s="378"/>
      <c r="J7" s="373" t="s">
        <v>12</v>
      </c>
      <c r="K7" s="373"/>
      <c r="L7" s="373"/>
      <c r="M7" s="373"/>
      <c r="N7" s="373" t="s">
        <v>121</v>
      </c>
      <c r="O7" s="378"/>
      <c r="P7" s="378"/>
    </row>
    <row r="8" spans="1:33" s="9" customFormat="1" ht="63" x14ac:dyDescent="0.25">
      <c r="A8" s="372"/>
      <c r="B8" s="373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269</v>
      </c>
    </row>
    <row r="11" spans="1:33" s="19" customFormat="1" ht="94.5" x14ac:dyDescent="0.25">
      <c r="A11" s="71" t="s">
        <v>91</v>
      </c>
      <c r="B11" s="15" t="s">
        <v>187</v>
      </c>
      <c r="C11" s="66">
        <v>10</v>
      </c>
      <c r="D11" s="212" t="s">
        <v>468</v>
      </c>
      <c r="E11" s="66">
        <v>1</v>
      </c>
      <c r="F11" s="66" t="s">
        <v>19</v>
      </c>
      <c r="G11" s="16" t="s">
        <v>432</v>
      </c>
      <c r="H11" s="21">
        <v>675</v>
      </c>
      <c r="I11" s="11">
        <f>E11*H11</f>
        <v>675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282</v>
      </c>
      <c r="C12" s="211">
        <v>10</v>
      </c>
      <c r="D12" s="211" t="s">
        <v>283</v>
      </c>
      <c r="E12" s="211"/>
      <c r="F12" s="211" t="s">
        <v>19</v>
      </c>
      <c r="G12" s="16" t="s">
        <v>284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254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18</v>
      </c>
      <c r="T18" s="81" t="s">
        <v>306</v>
      </c>
    </row>
    <row r="19" spans="1:23" s="12" customFormat="1" ht="63" x14ac:dyDescent="0.25">
      <c r="A19" s="221" t="s">
        <v>93</v>
      </c>
      <c r="B19" s="14" t="s">
        <v>186</v>
      </c>
      <c r="C19" s="222">
        <v>10</v>
      </c>
      <c r="D19" s="38" t="s">
        <v>260</v>
      </c>
      <c r="E19" s="222">
        <v>0.40899999999999997</v>
      </c>
      <c r="F19" s="88" t="s">
        <v>185</v>
      </c>
      <c r="G19" s="16" t="s">
        <v>270</v>
      </c>
      <c r="H19" s="222">
        <f>767*1.24</f>
        <v>951.08</v>
      </c>
      <c r="I19" s="24">
        <f>E19*H19</f>
        <v>388.99171999999999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1">
        <f>S18*1.125</f>
        <v>20.25</v>
      </c>
      <c r="T19" s="88" t="s">
        <v>300</v>
      </c>
      <c r="U19" s="16" t="s">
        <v>301</v>
      </c>
      <c r="V19" s="231">
        <f>18*1.24</f>
        <v>22.32</v>
      </c>
      <c r="W19" s="81">
        <f>S19*V19</f>
        <v>451.98</v>
      </c>
    </row>
    <row r="20" spans="1:23" s="12" customFormat="1" ht="63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94">
        <f>E19</f>
        <v>0.40899999999999997</v>
      </c>
      <c r="F20" s="88" t="s">
        <v>185</v>
      </c>
      <c r="G20" s="16" t="s">
        <v>271</v>
      </c>
      <c r="H20" s="222">
        <f>699*1.01</f>
        <v>705.99</v>
      </c>
      <c r="I20" s="24">
        <f>H20*E20</f>
        <v>288.74991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1">
        <f>S19</f>
        <v>20.25</v>
      </c>
      <c r="T20" s="88" t="s">
        <v>300</v>
      </c>
      <c r="U20" s="16" t="s">
        <v>302</v>
      </c>
      <c r="V20" s="231">
        <f>17*1.01</f>
        <v>17.170000000000002</v>
      </c>
      <c r="W20" s="81">
        <f>S20*V20</f>
        <v>347.69250000000005</v>
      </c>
    </row>
    <row r="21" spans="1:23" s="12" customFormat="1" ht="63" x14ac:dyDescent="0.25">
      <c r="A21" s="221" t="s">
        <v>288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94">
        <f>E20</f>
        <v>0.40899999999999997</v>
      </c>
      <c r="F21" s="88" t="s">
        <v>185</v>
      </c>
      <c r="G21" s="16" t="s">
        <v>287</v>
      </c>
      <c r="H21" s="222">
        <f>400*1.01</f>
        <v>404</v>
      </c>
      <c r="I21" s="24">
        <f>H21*E21</f>
        <v>165.23599999999999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x14ac:dyDescent="0.25">
      <c r="A22" s="282" t="s">
        <v>289</v>
      </c>
      <c r="B22" s="14" t="s">
        <v>367</v>
      </c>
      <c r="C22" s="283">
        <v>10</v>
      </c>
      <c r="D22" s="38" t="s">
        <v>368</v>
      </c>
      <c r="E22" s="283">
        <v>2</v>
      </c>
      <c r="F22" s="88" t="s">
        <v>369</v>
      </c>
      <c r="G22" s="16" t="s">
        <v>370</v>
      </c>
      <c r="H22" s="283">
        <v>60</v>
      </c>
      <c r="I22" s="24">
        <f>H22*E22</f>
        <v>120</v>
      </c>
      <c r="J22" s="283"/>
      <c r="K22" s="38"/>
      <c r="L22" s="283"/>
      <c r="M22" s="88"/>
      <c r="N22" s="16"/>
      <c r="O22" s="283"/>
      <c r="P22" s="18"/>
      <c r="Q22" s="202"/>
    </row>
    <row r="23" spans="1:23" s="12" customFormat="1" ht="47.25" x14ac:dyDescent="0.25">
      <c r="A23" s="221" t="s">
        <v>290</v>
      </c>
      <c r="B23" s="14" t="s">
        <v>262</v>
      </c>
      <c r="C23" s="222">
        <v>10</v>
      </c>
      <c r="D23" s="38" t="s">
        <v>263</v>
      </c>
      <c r="E23" s="222">
        <v>1.3</v>
      </c>
      <c r="F23" s="88" t="s">
        <v>264</v>
      </c>
      <c r="G23" s="16" t="s">
        <v>265</v>
      </c>
      <c r="H23" s="222">
        <v>187</v>
      </c>
      <c r="I23" s="24">
        <f>H23*E23</f>
        <v>243.1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x14ac:dyDescent="0.25">
      <c r="A24" s="221" t="s">
        <v>291</v>
      </c>
      <c r="B24" s="14" t="s">
        <v>266</v>
      </c>
      <c r="C24" s="222">
        <v>10</v>
      </c>
      <c r="D24" s="38" t="s">
        <v>379</v>
      </c>
      <c r="E24" s="222">
        <f>E23*1550/100</f>
        <v>20.149999999999999</v>
      </c>
      <c r="F24" s="88" t="s">
        <v>268</v>
      </c>
      <c r="G24" s="16" t="s">
        <v>272</v>
      </c>
      <c r="H24" s="222">
        <f>6.9*1.02</f>
        <v>7.0380000000000003</v>
      </c>
      <c r="I24" s="24">
        <f>E24*H24</f>
        <v>141.81569999999999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292</v>
      </c>
      <c r="B25" s="14" t="s">
        <v>186</v>
      </c>
      <c r="C25" s="222">
        <v>0.4</v>
      </c>
      <c r="D25" s="38" t="s">
        <v>285</v>
      </c>
      <c r="E25" s="222">
        <v>0.30199999999999999</v>
      </c>
      <c r="F25" s="88" t="s">
        <v>185</v>
      </c>
      <c r="G25" s="16" t="s">
        <v>274</v>
      </c>
      <c r="H25" s="295">
        <f>499*1.46</f>
        <v>728.54</v>
      </c>
      <c r="I25" s="24">
        <f>E25*H25</f>
        <v>220.01907999999997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1">
        <f>S27*0.9</f>
        <v>1.8</v>
      </c>
      <c r="T25" s="88" t="s">
        <v>300</v>
      </c>
      <c r="U25" s="16" t="s">
        <v>304</v>
      </c>
      <c r="V25" s="231">
        <f>8*1.46</f>
        <v>11.68</v>
      </c>
      <c r="W25" s="81">
        <f>S25*V25</f>
        <v>21.024000000000001</v>
      </c>
    </row>
    <row r="26" spans="1:23" s="12" customFormat="1" ht="63" x14ac:dyDescent="0.25">
      <c r="A26" s="221" t="s">
        <v>412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85">
        <f>E25</f>
        <v>0.30199999999999999</v>
      </c>
      <c r="F26" s="88" t="s">
        <v>185</v>
      </c>
      <c r="G26" s="16" t="s">
        <v>275</v>
      </c>
      <c r="H26" s="295">
        <f>517*1.01</f>
        <v>522.16999999999996</v>
      </c>
      <c r="I26" s="24">
        <f>H26*E26</f>
        <v>157.69533999999999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1">
        <f>S25</f>
        <v>1.8</v>
      </c>
      <c r="T26" s="88" t="s">
        <v>300</v>
      </c>
      <c r="U26" s="16" t="s">
        <v>303</v>
      </c>
      <c r="V26" s="231">
        <f>12*1.01</f>
        <v>12.120000000000001</v>
      </c>
      <c r="W26" s="81">
        <f>S26*V26</f>
        <v>21.816000000000003</v>
      </c>
    </row>
    <row r="27" spans="1:23" s="12" customFormat="1" ht="63" x14ac:dyDescent="0.25">
      <c r="A27" s="221" t="s">
        <v>293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85">
        <f>E26</f>
        <v>0.30199999999999999</v>
      </c>
      <c r="F27" s="88" t="s">
        <v>185</v>
      </c>
      <c r="G27" s="16" t="s">
        <v>281</v>
      </c>
      <c r="H27" s="222">
        <f>225*1.01</f>
        <v>227.25</v>
      </c>
      <c r="I27" s="24">
        <f>H27*E27</f>
        <v>68.629499999999993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2</v>
      </c>
      <c r="T27" s="81" t="s">
        <v>305</v>
      </c>
    </row>
    <row r="28" spans="1:23" s="12" customFormat="1" ht="63" hidden="1" x14ac:dyDescent="0.25">
      <c r="A28" s="221" t="s">
        <v>293</v>
      </c>
      <c r="B28" s="14" t="s">
        <v>189</v>
      </c>
      <c r="C28" s="222">
        <v>0.4</v>
      </c>
      <c r="D28" s="38" t="s">
        <v>251</v>
      </c>
      <c r="E28" s="222"/>
      <c r="F28" s="88" t="s">
        <v>185</v>
      </c>
      <c r="G28" s="16" t="s">
        <v>276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413</v>
      </c>
      <c r="B29" s="14" t="s">
        <v>255</v>
      </c>
      <c r="C29" s="222">
        <v>0.4</v>
      </c>
      <c r="D29" s="38" t="s">
        <v>466</v>
      </c>
      <c r="E29" s="222">
        <v>3</v>
      </c>
      <c r="F29" s="88" t="s">
        <v>257</v>
      </c>
      <c r="G29" s="16" t="s">
        <v>467</v>
      </c>
      <c r="H29" s="222">
        <v>14</v>
      </c>
      <c r="I29" s="24">
        <f>H29*E29</f>
        <v>42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294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261</v>
      </c>
      <c r="E31" s="222"/>
      <c r="F31" s="88" t="s">
        <v>185</v>
      </c>
      <c r="G31" s="16" t="s">
        <v>278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261</v>
      </c>
      <c r="E32" s="222"/>
      <c r="F32" s="88" t="s">
        <v>185</v>
      </c>
      <c r="G32" s="16" t="s">
        <v>252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295</v>
      </c>
      <c r="B33" s="15" t="s">
        <v>222</v>
      </c>
      <c r="C33" s="222">
        <v>0.4</v>
      </c>
      <c r="D33" s="38" t="s">
        <v>259</v>
      </c>
      <c r="E33" s="222"/>
      <c r="F33" s="88" t="s">
        <v>185</v>
      </c>
      <c r="G33" s="16" t="s">
        <v>279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296</v>
      </c>
      <c r="B34" s="15" t="s">
        <v>209</v>
      </c>
      <c r="C34" s="222">
        <v>0.4</v>
      </c>
      <c r="D34" s="38" t="s">
        <v>259</v>
      </c>
      <c r="E34" s="222"/>
      <c r="F34" s="88" t="s">
        <v>185</v>
      </c>
      <c r="G34" s="16" t="s">
        <v>253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297</v>
      </c>
      <c r="B35" s="15" t="s">
        <v>208</v>
      </c>
      <c r="C35" s="222">
        <v>10</v>
      </c>
      <c r="D35" s="38" t="s">
        <v>261</v>
      </c>
      <c r="E35" s="222"/>
      <c r="F35" s="39" t="s">
        <v>23</v>
      </c>
      <c r="G35" s="16" t="s">
        <v>280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298</v>
      </c>
      <c r="B36" s="15" t="s">
        <v>255</v>
      </c>
      <c r="C36" s="222" t="s">
        <v>223</v>
      </c>
      <c r="D36" s="38" t="s">
        <v>256</v>
      </c>
      <c r="E36" s="222"/>
      <c r="F36" s="88" t="s">
        <v>257</v>
      </c>
      <c r="G36" s="16" t="s">
        <v>277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2511.2372500000001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239</v>
      </c>
      <c r="F40" s="226" t="s">
        <v>488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240</v>
      </c>
      <c r="F42" s="170" t="s">
        <v>487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59"/>
      <c r="B43" s="359"/>
      <c r="C43" s="359"/>
      <c r="D43" s="359"/>
      <c r="E43" s="359"/>
      <c r="F43" s="359"/>
      <c r="G43" s="359"/>
      <c r="H43" s="64"/>
      <c r="I43" s="37"/>
      <c r="Q43" s="204"/>
    </row>
    <row r="44" spans="1:17" s="56" customFormat="1" ht="41.25" customHeight="1" x14ac:dyDescent="0.25">
      <c r="A44" s="359"/>
      <c r="B44" s="359"/>
      <c r="C44" s="359"/>
      <c r="D44" s="359"/>
      <c r="E44" s="359"/>
      <c r="F44" s="359"/>
      <c r="G44" s="359"/>
      <c r="H44" s="64"/>
      <c r="I44" s="37"/>
      <c r="Q44" s="204"/>
    </row>
    <row r="45" spans="1:17" s="56" customFormat="1" ht="38.25" customHeight="1" x14ac:dyDescent="0.25">
      <c r="A45" s="359"/>
      <c r="B45" s="359"/>
      <c r="C45" s="359"/>
      <c r="D45" s="359"/>
      <c r="E45" s="359"/>
      <c r="F45" s="359"/>
      <c r="G45" s="359"/>
      <c r="H45"/>
      <c r="I45" s="37"/>
      <c r="Q45" s="204"/>
    </row>
    <row r="46" spans="1:17" s="56" customFormat="1" ht="18.75" customHeight="1" x14ac:dyDescent="0.25">
      <c r="A46" s="360"/>
      <c r="B46" s="360"/>
      <c r="C46" s="360"/>
      <c r="D46" s="360"/>
      <c r="E46" s="360"/>
      <c r="F46" s="360"/>
      <c r="G46" s="360"/>
      <c r="H46" s="64"/>
      <c r="I46" s="37"/>
      <c r="Q46" s="204"/>
    </row>
    <row r="47" spans="1:17" s="56" customFormat="1" ht="217.5" customHeight="1" x14ac:dyDescent="0.25">
      <c r="A47" s="355"/>
      <c r="B47" s="358"/>
      <c r="C47" s="358"/>
      <c r="D47" s="358"/>
      <c r="E47" s="358"/>
      <c r="F47" s="358"/>
      <c r="G47" s="358"/>
      <c r="H47" s="64"/>
      <c r="I47" s="37"/>
      <c r="Q47" s="204"/>
    </row>
    <row r="48" spans="1:17" ht="53.25" customHeight="1" x14ac:dyDescent="0.25">
      <c r="A48" s="355"/>
      <c r="B48" s="356"/>
      <c r="C48" s="356"/>
      <c r="D48" s="356"/>
      <c r="E48" s="356"/>
      <c r="F48" s="356"/>
      <c r="G48" s="356"/>
    </row>
    <row r="49" spans="1:7" x14ac:dyDescent="0.25">
      <c r="A49" s="357"/>
      <c r="B49" s="357"/>
      <c r="C49" s="357"/>
      <c r="D49" s="357"/>
      <c r="E49" s="357"/>
      <c r="F49" s="357"/>
      <c r="G49" s="357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1"/>
  <sheetViews>
    <sheetView showGridLines="0" tabSelected="1" topLeftCell="B7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1" t="s">
        <v>406</v>
      </c>
      <c r="C1" s="381"/>
      <c r="D1" s="381"/>
      <c r="E1" s="381"/>
      <c r="F1" s="381"/>
    </row>
    <row r="2" spans="2:6" ht="20.45" customHeight="1" x14ac:dyDescent="0.2">
      <c r="B2" s="382" t="s">
        <v>381</v>
      </c>
      <c r="C2" s="382"/>
      <c r="D2" s="382"/>
      <c r="E2" s="382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44.25" customHeight="1" x14ac:dyDescent="0.2">
      <c r="B4" s="383" t="s">
        <v>461</v>
      </c>
      <c r="C4" s="383"/>
      <c r="D4" s="383"/>
      <c r="E4" s="383"/>
      <c r="F4" s="383"/>
    </row>
    <row r="5" spans="2:6" ht="19.149999999999999" customHeight="1" x14ac:dyDescent="0.2">
      <c r="B5" s="384" t="s">
        <v>313</v>
      </c>
      <c r="C5" s="384"/>
      <c r="D5" s="384"/>
      <c r="E5" s="384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462</v>
      </c>
      <c r="C8" s="287"/>
      <c r="D8" s="287"/>
      <c r="E8" s="287"/>
      <c r="F8" s="287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317</v>
      </c>
      <c r="C10" s="243" t="s">
        <v>318</v>
      </c>
      <c r="D10" s="243" t="s">
        <v>319</v>
      </c>
      <c r="E10" s="244" t="s">
        <v>382</v>
      </c>
      <c r="F10" s="244" t="s">
        <v>321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5" t="s">
        <v>407</v>
      </c>
      <c r="C12" s="386"/>
      <c r="D12" s="386"/>
      <c r="E12" s="386"/>
      <c r="F12" s="386"/>
    </row>
    <row r="13" spans="2:6" ht="89.25" x14ac:dyDescent="0.2">
      <c r="B13" s="379">
        <v>1</v>
      </c>
      <c r="C13" s="297" t="s">
        <v>463</v>
      </c>
      <c r="D13" s="250" t="s">
        <v>408</v>
      </c>
      <c r="E13" s="251" t="s">
        <v>464</v>
      </c>
      <c r="F13" s="288" t="s">
        <v>465</v>
      </c>
    </row>
    <row r="14" spans="2:6" ht="60" outlineLevel="1" x14ac:dyDescent="0.2">
      <c r="B14" s="380"/>
      <c r="C14" s="289"/>
      <c r="D14" s="290" t="s">
        <v>409</v>
      </c>
      <c r="E14" s="291"/>
      <c r="F14" s="292" t="s">
        <v>62</v>
      </c>
    </row>
    <row r="15" spans="2:6" ht="15" x14ac:dyDescent="0.2">
      <c r="B15" s="296"/>
      <c r="C15" s="388" t="s">
        <v>410</v>
      </c>
      <c r="D15" s="389"/>
      <c r="E15" s="389"/>
      <c r="F15" s="254" t="s">
        <v>465</v>
      </c>
    </row>
    <row r="16" spans="2:6" ht="15" x14ac:dyDescent="0.2">
      <c r="B16" s="296"/>
      <c r="C16" s="388" t="s">
        <v>387</v>
      </c>
      <c r="D16" s="389"/>
      <c r="E16" s="389"/>
      <c r="F16" s="254"/>
    </row>
    <row r="17" spans="2:6" ht="15" x14ac:dyDescent="0.2">
      <c r="B17" s="296"/>
      <c r="C17" s="390" t="s">
        <v>411</v>
      </c>
      <c r="D17" s="391"/>
      <c r="E17" s="391"/>
      <c r="F17" s="288" t="s">
        <v>465</v>
      </c>
    </row>
    <row r="18" spans="2:6" ht="15" x14ac:dyDescent="0.2">
      <c r="B18" s="267"/>
      <c r="C18" s="392" t="s">
        <v>357</v>
      </c>
      <c r="D18" s="393"/>
      <c r="E18" s="393"/>
      <c r="F18" s="293" t="s">
        <v>465</v>
      </c>
    </row>
    <row r="19" spans="2:6" x14ac:dyDescent="0.2">
      <c r="B19" s="270"/>
      <c r="C19" s="271"/>
      <c r="D19" s="272"/>
      <c r="E19" s="273"/>
      <c r="F19" s="274"/>
    </row>
    <row r="20" spans="2:6" x14ac:dyDescent="0.2">
      <c r="B20" s="270"/>
      <c r="C20" s="271"/>
      <c r="D20" s="272"/>
      <c r="E20" s="273"/>
      <c r="F20" s="275"/>
    </row>
    <row r="21" spans="2:6" x14ac:dyDescent="0.2">
      <c r="B21" s="278"/>
    </row>
  </sheetData>
  <mergeCells count="10">
    <mergeCell ref="C15:E15"/>
    <mergeCell ref="C16:E16"/>
    <mergeCell ref="C17:E17"/>
    <mergeCell ref="C18:E18"/>
    <mergeCell ref="B1:F1"/>
    <mergeCell ref="B2:E2"/>
    <mergeCell ref="B4:F4"/>
    <mergeCell ref="B5:E5"/>
    <mergeCell ref="B12:F12"/>
    <mergeCell ref="B13:B1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61" t="s">
        <v>190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7" ht="15.75" customHeight="1" x14ac:dyDescent="0.25">
      <c r="A2" s="372" t="s">
        <v>0</v>
      </c>
      <c r="B2" s="373" t="s">
        <v>2</v>
      </c>
      <c r="C2" s="374" t="s">
        <v>49</v>
      </c>
      <c r="D2" s="374"/>
      <c r="E2" s="374"/>
      <c r="F2" s="374"/>
      <c r="G2" s="374"/>
      <c r="H2" s="374"/>
      <c r="I2" s="374"/>
      <c r="J2" s="374" t="s">
        <v>50</v>
      </c>
      <c r="K2" s="374"/>
      <c r="L2" s="374"/>
      <c r="M2" s="374"/>
      <c r="N2" s="374"/>
      <c r="O2" s="374"/>
      <c r="P2" s="374"/>
    </row>
    <row r="3" spans="1:17" ht="41.25" customHeight="1" x14ac:dyDescent="0.25">
      <c r="A3" s="372"/>
      <c r="B3" s="373"/>
      <c r="C3" s="37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6"/>
      <c r="E3" s="376"/>
      <c r="F3" s="376"/>
      <c r="G3" s="376"/>
      <c r="H3" s="376"/>
      <c r="I3" s="377"/>
      <c r="J3" s="37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6"/>
      <c r="L3" s="376"/>
      <c r="M3" s="376"/>
      <c r="N3" s="376"/>
      <c r="O3" s="376"/>
      <c r="P3" s="377"/>
    </row>
    <row r="4" spans="1:17" ht="33.75" customHeight="1" x14ac:dyDescent="0.25">
      <c r="A4" s="372"/>
      <c r="B4" s="373"/>
      <c r="C4" s="373" t="s">
        <v>12</v>
      </c>
      <c r="D4" s="373"/>
      <c r="E4" s="373"/>
      <c r="F4" s="373"/>
      <c r="G4" s="373" t="s">
        <v>121</v>
      </c>
      <c r="H4" s="378"/>
      <c r="I4" s="378"/>
      <c r="J4" s="373" t="s">
        <v>12</v>
      </c>
      <c r="K4" s="373"/>
      <c r="L4" s="373"/>
      <c r="M4" s="373"/>
      <c r="N4" s="373" t="s">
        <v>121</v>
      </c>
      <c r="O4" s="378"/>
      <c r="P4" s="378"/>
    </row>
    <row r="5" spans="1:17" s="9" customFormat="1" ht="63" x14ac:dyDescent="0.25">
      <c r="A5" s="372"/>
      <c r="B5" s="373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273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260</v>
      </c>
      <c r="E8" s="195"/>
      <c r="F8" s="88" t="s">
        <v>185</v>
      </c>
      <c r="G8" s="16" t="s">
        <v>270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271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287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262</v>
      </c>
      <c r="C11" s="198">
        <v>10</v>
      </c>
      <c r="D11" s="38" t="s">
        <v>263</v>
      </c>
      <c r="E11" s="198"/>
      <c r="F11" s="88" t="s">
        <v>264</v>
      </c>
      <c r="G11" s="16" t="s">
        <v>265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266</v>
      </c>
      <c r="C12" s="198">
        <v>10</v>
      </c>
      <c r="D12" s="38" t="s">
        <v>267</v>
      </c>
      <c r="E12" s="198"/>
      <c r="F12" s="88" t="s">
        <v>268</v>
      </c>
      <c r="G12" s="16" t="s">
        <v>272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285</v>
      </c>
      <c r="E13" s="120"/>
      <c r="F13" s="88" t="s">
        <v>185</v>
      </c>
      <c r="G13" s="16" t="s">
        <v>274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275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281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251</v>
      </c>
      <c r="E16" s="121"/>
      <c r="F16" s="88" t="s">
        <v>185</v>
      </c>
      <c r="G16" s="16" t="s">
        <v>276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255</v>
      </c>
      <c r="C17" s="195">
        <v>0.4</v>
      </c>
      <c r="D17" s="38" t="s">
        <v>286</v>
      </c>
      <c r="E17" s="195"/>
      <c r="F17" s="88" t="s">
        <v>257</v>
      </c>
      <c r="G17" s="16" t="s">
        <v>277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59"/>
      <c r="B36" s="359"/>
      <c r="C36" s="359"/>
      <c r="D36" s="359"/>
      <c r="E36" s="359"/>
      <c r="F36" s="359"/>
      <c r="G36" s="359"/>
      <c r="H36" s="86"/>
      <c r="I36" s="37"/>
      <c r="Q36" s="204"/>
    </row>
    <row r="37" spans="1:17" s="56" customFormat="1" ht="41.25" customHeight="1" x14ac:dyDescent="0.25">
      <c r="A37" s="359"/>
      <c r="B37" s="359"/>
      <c r="C37" s="359"/>
      <c r="D37" s="359"/>
      <c r="E37" s="359"/>
      <c r="F37" s="359"/>
      <c r="G37" s="359"/>
      <c r="H37" s="86"/>
      <c r="I37" s="37"/>
      <c r="Q37" s="204"/>
    </row>
    <row r="38" spans="1:17" s="56" customFormat="1" ht="38.25" customHeight="1" x14ac:dyDescent="0.25">
      <c r="A38" s="359"/>
      <c r="B38" s="359"/>
      <c r="C38" s="359"/>
      <c r="D38" s="359"/>
      <c r="E38" s="359"/>
      <c r="F38" s="359"/>
      <c r="G38" s="359"/>
      <c r="H38" s="89"/>
      <c r="I38" s="37"/>
      <c r="Q38" s="204"/>
    </row>
    <row r="39" spans="1:17" s="56" customFormat="1" ht="18.75" customHeight="1" x14ac:dyDescent="0.25">
      <c r="A39" s="360"/>
      <c r="B39" s="360"/>
      <c r="C39" s="360"/>
      <c r="D39" s="360"/>
      <c r="E39" s="360"/>
      <c r="F39" s="360"/>
      <c r="G39" s="360"/>
      <c r="H39" s="86"/>
      <c r="I39" s="37"/>
      <c r="Q39" s="204"/>
    </row>
    <row r="40" spans="1:17" s="56" customFormat="1" ht="42" customHeight="1" x14ac:dyDescent="0.25">
      <c r="A40" s="355"/>
      <c r="B40" s="358"/>
      <c r="C40" s="358"/>
      <c r="D40" s="358"/>
      <c r="E40" s="358"/>
      <c r="F40" s="358"/>
      <c r="G40" s="358"/>
      <c r="H40" s="86"/>
      <c r="I40" s="37"/>
      <c r="Q40" s="204"/>
    </row>
    <row r="41" spans="1:17" ht="53.25" customHeight="1" x14ac:dyDescent="0.25">
      <c r="A41" s="355"/>
      <c r="B41" s="356"/>
      <c r="C41" s="356"/>
      <c r="D41" s="356"/>
      <c r="E41" s="356"/>
      <c r="F41" s="356"/>
      <c r="G41" s="356"/>
    </row>
    <row r="42" spans="1:17" x14ac:dyDescent="0.25">
      <c r="A42" s="357"/>
      <c r="B42" s="357"/>
      <c r="C42" s="357"/>
      <c r="D42" s="357"/>
      <c r="E42" s="357"/>
      <c r="F42" s="357"/>
      <c r="G42" s="357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1" t="s">
        <v>205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7" ht="15.75" customHeight="1" x14ac:dyDescent="0.25">
      <c r="A3" s="372" t="s">
        <v>0</v>
      </c>
      <c r="B3" s="373" t="s">
        <v>2</v>
      </c>
      <c r="C3" s="374" t="s">
        <v>49</v>
      </c>
      <c r="D3" s="374"/>
      <c r="E3" s="374"/>
      <c r="F3" s="374"/>
      <c r="G3" s="374"/>
      <c r="H3" s="374"/>
      <c r="I3" s="374"/>
      <c r="J3" s="374" t="s">
        <v>50</v>
      </c>
      <c r="K3" s="374"/>
      <c r="L3" s="374"/>
      <c r="M3" s="374"/>
      <c r="N3" s="374"/>
      <c r="O3" s="374"/>
      <c r="P3" s="374"/>
    </row>
    <row r="4" spans="1:17" ht="33" customHeight="1" x14ac:dyDescent="0.25">
      <c r="A4" s="372"/>
      <c r="B4" s="373"/>
      <c r="C4" s="37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6"/>
      <c r="E4" s="376"/>
      <c r="F4" s="376"/>
      <c r="G4" s="376"/>
      <c r="H4" s="376"/>
      <c r="I4" s="377"/>
      <c r="J4" s="37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6"/>
      <c r="L4" s="376"/>
      <c r="M4" s="376"/>
      <c r="N4" s="376"/>
      <c r="O4" s="376"/>
      <c r="P4" s="377"/>
    </row>
    <row r="5" spans="1:17" ht="33.75" customHeight="1" x14ac:dyDescent="0.25">
      <c r="A5" s="372"/>
      <c r="B5" s="373"/>
      <c r="C5" s="373" t="s">
        <v>12</v>
      </c>
      <c r="D5" s="373"/>
      <c r="E5" s="373"/>
      <c r="F5" s="373"/>
      <c r="G5" s="373" t="s">
        <v>121</v>
      </c>
      <c r="H5" s="378"/>
      <c r="I5" s="378"/>
      <c r="J5" s="373" t="s">
        <v>12</v>
      </c>
      <c r="K5" s="373"/>
      <c r="L5" s="373"/>
      <c r="M5" s="373"/>
      <c r="N5" s="373" t="s">
        <v>121</v>
      </c>
      <c r="O5" s="378"/>
      <c r="P5" s="378"/>
    </row>
    <row r="6" spans="1:17" s="9" customFormat="1" ht="63" x14ac:dyDescent="0.25">
      <c r="A6" s="372"/>
      <c r="B6" s="37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273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261</v>
      </c>
      <c r="E9" s="84"/>
      <c r="F9" s="88" t="s">
        <v>185</v>
      </c>
      <c r="G9" s="16" t="s">
        <v>278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261</v>
      </c>
      <c r="E10" s="177"/>
      <c r="F10" s="88" t="s">
        <v>185</v>
      </c>
      <c r="G10" s="16" t="s">
        <v>252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259</v>
      </c>
      <c r="E11" s="125"/>
      <c r="F11" s="88" t="s">
        <v>185</v>
      </c>
      <c r="G11" s="16" t="s">
        <v>279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259</v>
      </c>
      <c r="E12" s="193"/>
      <c r="F12" s="88" t="s">
        <v>185</v>
      </c>
      <c r="G12" s="16" t="s">
        <v>253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261</v>
      </c>
      <c r="E13" s="84"/>
      <c r="F13" s="39" t="s">
        <v>23</v>
      </c>
      <c r="G13" s="16" t="s">
        <v>280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255</v>
      </c>
      <c r="C14" s="178" t="s">
        <v>223</v>
      </c>
      <c r="D14" s="38" t="s">
        <v>256</v>
      </c>
      <c r="E14" s="178"/>
      <c r="F14" s="88" t="s">
        <v>257</v>
      </c>
      <c r="G14" s="16" t="s">
        <v>277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254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59"/>
      <c r="B31" s="359"/>
      <c r="C31" s="359"/>
      <c r="D31" s="359"/>
      <c r="E31" s="359"/>
      <c r="F31" s="359"/>
      <c r="G31" s="359"/>
      <c r="H31" s="86"/>
      <c r="I31" s="37"/>
      <c r="Q31" s="204"/>
    </row>
    <row r="32" spans="1:17" s="56" customFormat="1" ht="41.25" customHeight="1" x14ac:dyDescent="0.25">
      <c r="A32" s="359"/>
      <c r="B32" s="359"/>
      <c r="C32" s="359"/>
      <c r="D32" s="359"/>
      <c r="E32" s="359"/>
      <c r="F32" s="359"/>
      <c r="G32" s="359"/>
      <c r="H32" s="86"/>
      <c r="I32" s="37"/>
      <c r="Q32" s="204"/>
    </row>
    <row r="33" spans="1:17" s="56" customFormat="1" ht="38.25" customHeight="1" x14ac:dyDescent="0.25">
      <c r="A33" s="359"/>
      <c r="B33" s="359"/>
      <c r="C33" s="359"/>
      <c r="D33" s="359"/>
      <c r="E33" s="359"/>
      <c r="F33" s="359"/>
      <c r="G33" s="359"/>
      <c r="H33" s="89"/>
      <c r="I33" s="37"/>
      <c r="Q33" s="204"/>
    </row>
    <row r="34" spans="1:17" s="56" customFormat="1" ht="18.75" customHeight="1" x14ac:dyDescent="0.25">
      <c r="A34" s="360"/>
      <c r="B34" s="360"/>
      <c r="C34" s="360"/>
      <c r="D34" s="360"/>
      <c r="E34" s="360"/>
      <c r="F34" s="360"/>
      <c r="G34" s="360"/>
      <c r="H34" s="86"/>
      <c r="I34" s="37"/>
      <c r="Q34" s="204"/>
    </row>
    <row r="35" spans="1:17" s="56" customFormat="1" ht="217.5" customHeight="1" x14ac:dyDescent="0.25">
      <c r="A35" s="355"/>
      <c r="B35" s="358"/>
      <c r="C35" s="358"/>
      <c r="D35" s="358"/>
      <c r="E35" s="358"/>
      <c r="F35" s="358"/>
      <c r="G35" s="358"/>
      <c r="H35" s="86"/>
      <c r="I35" s="37"/>
      <c r="Q35" s="204"/>
    </row>
    <row r="36" spans="1:17" ht="53.25" customHeight="1" x14ac:dyDescent="0.25">
      <c r="A36" s="355"/>
      <c r="B36" s="356"/>
      <c r="C36" s="356"/>
      <c r="D36" s="356"/>
      <c r="E36" s="356"/>
      <c r="F36" s="356"/>
      <c r="G36" s="356"/>
    </row>
    <row r="37" spans="1:17" x14ac:dyDescent="0.25">
      <c r="A37" s="357"/>
      <c r="B37" s="357"/>
      <c r="C37" s="357"/>
      <c r="D37" s="357"/>
      <c r="E37" s="357"/>
      <c r="F37" s="357"/>
      <c r="G37" s="357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8" t="s">
        <v>67</v>
      </c>
      <c r="B2" s="418"/>
      <c r="C2" s="418"/>
      <c r="D2" s="418"/>
      <c r="E2" s="418"/>
      <c r="F2" s="418"/>
      <c r="G2" s="418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9" t="s">
        <v>49</v>
      </c>
      <c r="D3" s="419"/>
      <c r="E3" s="420" t="s">
        <v>50</v>
      </c>
      <c r="F3" s="420"/>
      <c r="G3" s="420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21">
        <v>3</v>
      </c>
      <c r="D4" s="422"/>
      <c r="E4" s="423">
        <v>4</v>
      </c>
      <c r="F4" s="424"/>
      <c r="G4" s="425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6">
        <f>т1!I53+т2!I45+'04_СМР_форма 20'!I38+т4!I34+т5!I29</f>
        <v>2511.2372500000001</v>
      </c>
      <c r="D5" s="426"/>
      <c r="E5" s="426" t="e">
        <f>т1!P53+т2!P45+'04_СМР_форма 20'!P38+т4!P34+т5!P29</f>
        <v>#REF!</v>
      </c>
      <c r="F5" s="426"/>
      <c r="G5" s="426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7">
        <f>C5*1.2-C5</f>
        <v>502.24744999999984</v>
      </c>
      <c r="D6" s="427"/>
      <c r="E6" s="427" t="e">
        <f>E5*1.18-E5</f>
        <v>#REF!</v>
      </c>
      <c r="F6" s="427"/>
      <c r="G6" s="427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7">
        <f>C5+C6</f>
        <v>3013.4847</v>
      </c>
      <c r="D7" s="427"/>
      <c r="E7" s="427" t="e">
        <f>E5+E6</f>
        <v>#REF!</v>
      </c>
      <c r="F7" s="427"/>
      <c r="G7" s="427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5" t="e">
        <f>C9+C10*(I12*K12+I13*K13+I14*K14+I15*K15+I16*K16+I17*K17)</f>
        <v>#DIV/0!</v>
      </c>
      <c r="D8" s="417"/>
      <c r="E8" s="415"/>
      <c r="F8" s="416"/>
      <c r="G8" s="417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3">
        <v>0</v>
      </c>
      <c r="D9" s="414"/>
      <c r="E9" s="415">
        <v>0</v>
      </c>
      <c r="F9" s="416"/>
      <c r="G9" s="417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3">
        <f>C7-C9</f>
        <v>3013.4847</v>
      </c>
      <c r="D10" s="414"/>
      <c r="E10" s="415" t="e">
        <f>E7-E9</f>
        <v>#REF!</v>
      </c>
      <c r="F10" s="416"/>
      <c r="G10" s="417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3">
        <f>C12+C13+C14+C15+C16+C17+C18+C19+C20</f>
        <v>0</v>
      </c>
      <c r="D11" s="414"/>
      <c r="E11" s="415">
        <f>E13+E14+E15+E16+E17+E18+E19+E20+E12</f>
        <v>0</v>
      </c>
      <c r="F11" s="416"/>
      <c r="G11" s="417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3"/>
      <c r="D12" s="414"/>
      <c r="E12" s="415"/>
      <c r="F12" s="416"/>
      <c r="G12" s="417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3">
        <f>0*1.0111</f>
        <v>0</v>
      </c>
      <c r="D13" s="414"/>
      <c r="E13" s="415"/>
      <c r="F13" s="416"/>
      <c r="G13" s="417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3"/>
      <c r="D14" s="414"/>
      <c r="E14" s="415"/>
      <c r="F14" s="416"/>
      <c r="G14" s="417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3"/>
      <c r="D15" s="414"/>
      <c r="E15" s="415"/>
      <c r="F15" s="416"/>
      <c r="G15" s="417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3"/>
      <c r="D16" s="414"/>
      <c r="E16" s="415"/>
      <c r="F16" s="416"/>
      <c r="G16" s="417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3"/>
      <c r="D17" s="414"/>
      <c r="E17" s="415"/>
      <c r="F17" s="416"/>
      <c r="G17" s="417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3"/>
      <c r="D18" s="414"/>
      <c r="E18" s="415"/>
      <c r="F18" s="416"/>
      <c r="G18" s="417"/>
    </row>
    <row r="19" spans="1:13" ht="18" x14ac:dyDescent="0.25">
      <c r="A19" s="57" t="s">
        <v>65</v>
      </c>
      <c r="B19" s="60" t="s">
        <v>167</v>
      </c>
      <c r="C19" s="413"/>
      <c r="D19" s="414"/>
      <c r="E19" s="415"/>
      <c r="F19" s="416"/>
      <c r="G19" s="417"/>
    </row>
    <row r="20" spans="1:13" ht="18" x14ac:dyDescent="0.25">
      <c r="A20" s="57" t="s">
        <v>168</v>
      </c>
      <c r="B20" s="60" t="s">
        <v>169</v>
      </c>
      <c r="C20" s="413"/>
      <c r="D20" s="414"/>
      <c r="E20" s="415"/>
      <c r="F20" s="416"/>
      <c r="G20" s="417"/>
      <c r="M20" s="111"/>
    </row>
    <row r="21" spans="1:13" x14ac:dyDescent="0.25">
      <c r="A21" s="80"/>
      <c r="B21" s="96"/>
      <c r="C21" s="411"/>
      <c r="D21" s="411"/>
      <c r="E21" s="412"/>
      <c r="F21" s="412"/>
      <c r="G21" s="412"/>
    </row>
    <row r="22" spans="1:13" ht="18" x14ac:dyDescent="0.25">
      <c r="A22" s="409" t="s">
        <v>135</v>
      </c>
      <c r="B22" s="409"/>
      <c r="C22" s="409"/>
      <c r="D22" s="409"/>
      <c r="E22" s="409"/>
      <c r="F22" s="409"/>
      <c r="G22" s="409"/>
    </row>
    <row r="23" spans="1:13" ht="36" customHeight="1" x14ac:dyDescent="0.25">
      <c r="A23" s="410" t="s">
        <v>132</v>
      </c>
      <c r="B23" s="410"/>
      <c r="C23" s="410"/>
      <c r="D23" s="410"/>
      <c r="E23" s="410"/>
      <c r="F23" s="410"/>
      <c r="G23" s="410"/>
    </row>
    <row r="24" spans="1:13" ht="31.5" customHeight="1" x14ac:dyDescent="0.25">
      <c r="A24" s="410" t="s">
        <v>133</v>
      </c>
      <c r="B24" s="410"/>
      <c r="C24" s="410"/>
      <c r="D24" s="410"/>
      <c r="E24" s="410"/>
      <c r="F24" s="410"/>
      <c r="G24" s="410"/>
      <c r="H24" s="100" t="s">
        <v>62</v>
      </c>
    </row>
    <row r="25" spans="1:13" s="107" customFormat="1" ht="69.75" customHeight="1" x14ac:dyDescent="0.25">
      <c r="A25" s="410" t="s">
        <v>134</v>
      </c>
      <c r="B25" s="410"/>
      <c r="C25" s="410"/>
      <c r="D25" s="410"/>
      <c r="E25" s="410"/>
      <c r="F25" s="410"/>
      <c r="G25" s="410"/>
      <c r="H25" s="106"/>
      <c r="I25" s="106"/>
      <c r="J25" s="108"/>
    </row>
    <row r="26" spans="1:13" s="107" customFormat="1" ht="18.75" customHeight="1" x14ac:dyDescent="0.25">
      <c r="A26" s="359"/>
      <c r="B26" s="359"/>
      <c r="C26" s="359"/>
      <c r="D26" s="359"/>
      <c r="E26" s="359"/>
      <c r="F26" s="359"/>
      <c r="G26" s="359"/>
      <c r="H26" s="106"/>
      <c r="I26" s="106"/>
      <c r="J26" s="108"/>
    </row>
    <row r="27" spans="1:13" s="107" customFormat="1" ht="41.25" customHeight="1" x14ac:dyDescent="0.25">
      <c r="A27" s="359"/>
      <c r="B27" s="359"/>
      <c r="C27" s="359"/>
      <c r="D27" s="359"/>
      <c r="E27" s="359"/>
      <c r="F27" s="359"/>
      <c r="G27" s="359"/>
      <c r="H27" s="106"/>
      <c r="I27" s="106"/>
      <c r="J27" s="108"/>
    </row>
    <row r="28" spans="1:13" s="107" customFormat="1" ht="38.25" customHeight="1" x14ac:dyDescent="0.25">
      <c r="A28" s="359"/>
      <c r="B28" s="359"/>
      <c r="C28" s="359"/>
      <c r="D28" s="359"/>
      <c r="E28" s="359"/>
      <c r="F28" s="359"/>
      <c r="G28" s="359"/>
      <c r="H28" s="112"/>
      <c r="I28" s="112"/>
      <c r="J28" s="108"/>
    </row>
    <row r="29" spans="1:13" s="107" customFormat="1" ht="18.75" customHeight="1" x14ac:dyDescent="0.25">
      <c r="A29" s="360"/>
      <c r="B29" s="360"/>
      <c r="C29" s="360"/>
      <c r="D29" s="360"/>
      <c r="E29" s="360"/>
      <c r="F29" s="360"/>
      <c r="G29" s="360"/>
      <c r="H29" s="106"/>
      <c r="I29" s="106"/>
      <c r="J29" s="108"/>
    </row>
    <row r="30" spans="1:13" s="107" customFormat="1" ht="217.5" customHeight="1" x14ac:dyDescent="0.25">
      <c r="A30" s="355"/>
      <c r="B30" s="358"/>
      <c r="C30" s="358"/>
      <c r="D30" s="358"/>
      <c r="E30" s="358"/>
      <c r="F30" s="358"/>
      <c r="G30" s="358"/>
      <c r="H30" s="106"/>
      <c r="I30" s="106"/>
      <c r="J30" s="108"/>
    </row>
    <row r="31" spans="1:13" ht="53.25" customHeight="1" x14ac:dyDescent="0.25">
      <c r="A31" s="355"/>
      <c r="B31" s="356"/>
      <c r="C31" s="356"/>
      <c r="D31" s="356"/>
      <c r="E31" s="356"/>
      <c r="F31" s="356"/>
      <c r="G31" s="356"/>
    </row>
    <row r="32" spans="1:13" x14ac:dyDescent="0.25">
      <c r="A32" s="408"/>
      <c r="B32" s="408"/>
      <c r="C32" s="408"/>
      <c r="D32" s="408"/>
      <c r="E32" s="408"/>
      <c r="F32" s="408"/>
      <c r="G32" s="408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02_ИП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'02_ИП'!Заголовки_для_печати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2022-09-27T12:32:50Z</cp:lastPrinted>
  <dcterms:created xsi:type="dcterms:W3CDTF">2009-07-27T10:10:26Z</dcterms:created>
  <dcterms:modified xsi:type="dcterms:W3CDTF">2023-05-23T12:33:35Z</dcterms:modified>
</cp:coreProperties>
</file>